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2021-2022 жыл\2021-2022 ж.ж. Айгөлек ортаңғы топ 3 жастан бастап\мониторинг 2021-2022ж\"/>
    </mc:Choice>
  </mc:AlternateContent>
  <bookViews>
    <workbookView xWindow="0" yWindow="0" windowWidth="23040" windowHeight="8490" activeTab="5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әлеумет" sheetId="5" r:id="rId5"/>
    <sheet name="жиынтық есеп" sheetId="6" r:id="rId6"/>
  </sheets>
  <calcPr calcId="162913"/>
</workbook>
</file>

<file path=xl/calcChain.xml><?xml version="1.0" encoding="utf-8"?>
<calcChain xmlns="http://schemas.openxmlformats.org/spreadsheetml/2006/main">
  <c r="H17" i="6" l="1"/>
  <c r="I17" i="6"/>
  <c r="I21" i="5"/>
  <c r="J21" i="5"/>
  <c r="V17" i="4"/>
  <c r="W17" i="4"/>
  <c r="S20" i="3"/>
  <c r="T20" i="3"/>
  <c r="X15" i="2"/>
  <c r="Y15" i="2"/>
  <c r="I16" i="1"/>
  <c r="J16" i="1"/>
  <c r="I12" i="6" l="1"/>
  <c r="I13" i="6"/>
  <c r="I14" i="6"/>
  <c r="I15" i="6"/>
  <c r="I16" i="6"/>
  <c r="I11" i="6"/>
  <c r="I10" i="6"/>
  <c r="H10" i="6"/>
  <c r="H11" i="6"/>
  <c r="H12" i="6"/>
  <c r="H13" i="6"/>
  <c r="H14" i="6"/>
  <c r="H15" i="6"/>
  <c r="H16" i="6"/>
  <c r="J16" i="5"/>
  <c r="J17" i="5"/>
  <c r="J18" i="5"/>
  <c r="J19" i="5"/>
  <c r="J20" i="5"/>
  <c r="J15" i="5"/>
  <c r="J14" i="5"/>
  <c r="I14" i="5"/>
  <c r="I15" i="5"/>
  <c r="I16" i="5"/>
  <c r="I17" i="5"/>
  <c r="I18" i="5"/>
  <c r="I19" i="5"/>
  <c r="I20" i="5"/>
  <c r="W12" i="4"/>
  <c r="W13" i="4"/>
  <c r="W14" i="4"/>
  <c r="W15" i="4"/>
  <c r="W16" i="4"/>
  <c r="W11" i="4"/>
  <c r="W10" i="4"/>
  <c r="V10" i="4"/>
  <c r="V11" i="4"/>
  <c r="V12" i="4"/>
  <c r="V13" i="4"/>
  <c r="V14" i="4"/>
  <c r="V15" i="4"/>
  <c r="V16" i="4"/>
  <c r="T15" i="3"/>
  <c r="T16" i="3"/>
  <c r="T17" i="3"/>
  <c r="T18" i="3"/>
  <c r="T19" i="3"/>
  <c r="T14" i="3"/>
  <c r="T13" i="3"/>
  <c r="S13" i="3"/>
  <c r="S14" i="3"/>
  <c r="S15" i="3"/>
  <c r="S16" i="3"/>
  <c r="S17" i="3"/>
  <c r="S18" i="3"/>
  <c r="S19" i="3"/>
  <c r="Y10" i="2"/>
  <c r="Y11" i="2"/>
  <c r="Y12" i="2"/>
  <c r="Y13" i="2"/>
  <c r="Y14" i="2"/>
  <c r="Y9" i="2"/>
  <c r="Y8" i="2"/>
  <c r="X8" i="2"/>
  <c r="X9" i="2"/>
  <c r="X10" i="2"/>
  <c r="X11" i="2"/>
  <c r="X12" i="2"/>
  <c r="X13" i="2"/>
  <c r="X14" i="2"/>
  <c r="J11" i="1"/>
  <c r="J12" i="1"/>
  <c r="J13" i="1"/>
  <c r="J14" i="1"/>
  <c r="J15" i="1"/>
  <c r="J10" i="1"/>
  <c r="J9" i="1"/>
  <c r="I12" i="1"/>
  <c r="I10" i="1"/>
  <c r="I9" i="1"/>
  <c r="I11" i="1"/>
  <c r="I13" i="1"/>
  <c r="I14" i="1"/>
  <c r="I15" i="1"/>
</calcChain>
</file>

<file path=xl/sharedStrings.xml><?xml version="1.0" encoding="utf-8"?>
<sst xmlns="http://schemas.openxmlformats.org/spreadsheetml/2006/main" count="218" uniqueCount="120">
  <si>
    <r>
      <t>«</t>
    </r>
    <r>
      <rPr>
        <b/>
        <sz val="12"/>
        <color theme="1"/>
        <rFont val="Times New Roman"/>
        <family val="1"/>
        <charset val="204"/>
      </rPr>
      <t>Денсаулық</t>
    </r>
    <r>
      <rPr>
        <b/>
        <sz val="11"/>
        <color theme="1"/>
        <rFont val="Times New Roman"/>
        <family val="1"/>
        <charset val="204"/>
      </rPr>
      <t>» білім беру саласы</t>
    </r>
  </si>
  <si>
    <t>№</t>
  </si>
  <si>
    <t>Баланың аты-жөні</t>
  </si>
  <si>
    <t>Дене шынықтыру</t>
  </si>
  <si>
    <t>3-Д.1</t>
  </si>
  <si>
    <t>3-Д.2</t>
  </si>
  <si>
    <t>3-Д.3</t>
  </si>
  <si>
    <t>3-Д.4</t>
  </si>
  <si>
    <t>3-Д.5</t>
  </si>
  <si>
    <t>3-Д.6</t>
  </si>
  <si>
    <t>Жалпы саны</t>
  </si>
  <si>
    <t>Орташа деңгей</t>
  </si>
  <si>
    <t>Біліктер мен дағдылардың даму деңгейі</t>
  </si>
  <si>
    <t>Оқу жылы 2020-2021ж</t>
  </si>
  <si>
    <t xml:space="preserve">Топ: ортаңғы </t>
  </si>
  <si>
    <t>Ортаңғы топ (3 жастан бастап) аралық диагностиканың нәтижелерін бақылау парағы</t>
  </si>
  <si>
    <t>Өткізу мерзімі: қаңтар</t>
  </si>
  <si>
    <t>«Қатынас» білім беру саласы</t>
  </si>
  <si>
    <t>Сөйлеуді дамыту</t>
  </si>
  <si>
    <t>Көркем әдебиет</t>
  </si>
  <si>
    <t>Орыс тілі (қазақ тілінде оқытылатын топтарда)</t>
  </si>
  <si>
    <t>3-Қ.1</t>
  </si>
  <si>
    <t>3-Қ.2</t>
  </si>
  <si>
    <t>3-Қ.3</t>
  </si>
  <si>
    <t>3-Қ.4</t>
  </si>
  <si>
    <t>3-Қ.5</t>
  </si>
  <si>
    <t>3-Қ6</t>
  </si>
  <si>
    <t>3-Қ7</t>
  </si>
  <si>
    <t>3-Қ.8</t>
  </si>
  <si>
    <t>3-Қ9</t>
  </si>
  <si>
    <t>3-Қ10</t>
  </si>
  <si>
    <t>3-Қ11</t>
  </si>
  <si>
    <t>3-Қ12</t>
  </si>
  <si>
    <t>3-Қ13</t>
  </si>
  <si>
    <t>3-Қ14</t>
  </si>
  <si>
    <t>3-Қ15</t>
  </si>
  <si>
    <t>3-Қ16</t>
  </si>
  <si>
    <t>3-Қ17</t>
  </si>
  <si>
    <t>3-Қ18</t>
  </si>
  <si>
    <t>3-Қ19</t>
  </si>
  <si>
    <t>3-Қ20</t>
  </si>
  <si>
    <t>3-Қ21</t>
  </si>
  <si>
    <t xml:space="preserve"> </t>
  </si>
  <si>
    <t>«Таным» білім беру саласы</t>
  </si>
  <si>
    <t>Математика негіздері</t>
  </si>
  <si>
    <t>Құрастыру</t>
  </si>
  <si>
    <t>Жаратылыcтану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</si>
  <si>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</si>
  <si>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</si>
  <si>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</si>
  <si>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</si>
  <si>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</si>
  <si>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</si>
  <si>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</si>
  <si>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</si>
  <si>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</si>
  <si>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</si>
  <si>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3-Т.11</t>
  </si>
  <si>
    <t>3-Т.12</t>
  </si>
  <si>
    <t>3-Т.13</t>
  </si>
  <si>
    <t>3-Т.14</t>
  </si>
  <si>
    <t>3-Т.15</t>
  </si>
  <si>
    <t>3-Т.16</t>
  </si>
  <si>
    <t>Баланың аты - жөні</t>
  </si>
  <si>
    <t>І деңгей -0</t>
  </si>
  <si>
    <t>«Шығармашылық» білім беру саласы</t>
  </si>
  <si>
    <t>Сурет салу</t>
  </si>
  <si>
    <t>Мүсіндеу</t>
  </si>
  <si>
    <t>Жапсыру</t>
  </si>
  <si>
    <t>Музыка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</si>
  <si>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</si>
  <si>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</si>
  <si>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</si>
  <si>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</si>
  <si>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</si>
  <si>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</si>
  <si>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</si>
  <si>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</si>
  <si>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</si>
  <si>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</si>
  <si>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</si>
  <si>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</si>
  <si>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 13</t>
  </si>
  <si>
    <t>3-Ш-14</t>
  </si>
  <si>
    <t>3-Ш.15</t>
  </si>
  <si>
    <t>3-Ш.16</t>
  </si>
  <si>
    <t>3-Ш.17</t>
  </si>
  <si>
    <t>3-Ш.18</t>
  </si>
  <si>
    <t>3-Ш.19</t>
  </si>
  <si>
    <r>
      <t>«</t>
    </r>
    <r>
      <rPr>
        <b/>
        <sz val="12"/>
        <color theme="1"/>
        <rFont val="Times New Roman"/>
        <family val="1"/>
        <charset val="204"/>
      </rPr>
      <t>Әлеумет</t>
    </r>
    <r>
      <rPr>
        <b/>
        <sz val="11"/>
        <color theme="1"/>
        <rFont val="Times New Roman"/>
        <family val="1"/>
        <charset val="204"/>
      </rPr>
      <t>» білім беру саласы</t>
    </r>
  </si>
  <si>
    <t>Қоршаған ортамен танысу</t>
  </si>
  <si>
    <t>3-Ә.1</t>
  </si>
  <si>
    <t>3 - Ә.2</t>
  </si>
  <si>
    <t>3 - Ә.3</t>
  </si>
  <si>
    <t>3 - Ә 4</t>
  </si>
  <si>
    <t>3 - Ә 5</t>
  </si>
  <si>
    <t>3 - Ә.6</t>
  </si>
  <si>
    <t xml:space="preserve">ортаңғы топ </t>
  </si>
  <si>
    <t>Баланың аты- жөні</t>
  </si>
  <si>
    <t>«Денсаулы қ» білім беру саласы</t>
  </si>
  <si>
    <t xml:space="preserve">балалардың біліктері мен дағдылары дамуының аралық нәтижелері бойынша </t>
  </si>
  <si>
    <t>«Әлеумет»  саласы</t>
  </si>
  <si>
    <t>2021-2022 оқу жылы</t>
  </si>
  <si>
    <t>Баганова Карина Ринатовна</t>
  </si>
  <si>
    <t>Бахатханқызы Асылым</t>
  </si>
  <si>
    <t>Жанұзақ Арман</t>
  </si>
  <si>
    <t>Жархынқызы Бегім</t>
  </si>
  <si>
    <t>Орақбаева Томирис Қайыркенқызы</t>
  </si>
  <si>
    <t>Лебединская Надежда Валентиновна</t>
  </si>
  <si>
    <t>Саргсян Маргарита Арменовна</t>
  </si>
  <si>
    <t xml:space="preserve">І деңгей -0 </t>
  </si>
  <si>
    <t>ІІ деңгей -7</t>
  </si>
  <si>
    <t>ІІІ деңгей -0</t>
  </si>
  <si>
    <t>М.Дулатұлы атанғағы ЖББМ ішіндегі "Айгөлек шағын орталығы"</t>
  </si>
  <si>
    <t>М.Дулатұлы атанғағы ЖББМ ішіндегі "Айгөлек" шағын орталығы жиынтық есебі</t>
  </si>
  <si>
    <t>І деңгей -1</t>
  </si>
  <si>
    <t>ІІ деңгей -6</t>
  </si>
  <si>
    <t>Рожкова Есения Сергеевна</t>
  </si>
  <si>
    <t>ІІІ деңгей -1</t>
  </si>
  <si>
    <t>ІІ деңгей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</si>
</sst>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3" xfId="0" applyFont="1" applyBorder="1" applyAlignment="1">
      <alignment vertical="center" wrapText="1"/>
    </xf>
    <xf numFmtId="0" fontId="0" fillId="0" borderId="0" xfId="0" applyBorder="1"/>
    <xf numFmtId="0" fontId="3" fillId="0" borderId="6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justify" vertical="center" wrapText="1"/>
    </xf>
    <xf numFmtId="0" fontId="0" fillId="0" borderId="13" xfId="0" applyBorder="1"/>
    <xf numFmtId="0" fontId="5" fillId="0" borderId="15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/>
    <xf numFmtId="0" fontId="10" fillId="0" borderId="13" xfId="0" applyFont="1" applyBorder="1" applyAlignment="1">
      <alignment vertical="center" wrapText="1"/>
    </xf>
    <xf numFmtId="0" fontId="10" fillId="0" borderId="13" xfId="0" applyFont="1" applyBorder="1"/>
    <xf numFmtId="0" fontId="0" fillId="0" borderId="13" xfId="0" applyFill="1" applyBorder="1"/>
    <xf numFmtId="0" fontId="11" fillId="0" borderId="13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vertical="center" wrapText="1"/>
    </xf>
    <xf numFmtId="0" fontId="5" fillId="0" borderId="13" xfId="0" applyFont="1" applyBorder="1"/>
    <xf numFmtId="0" fontId="13" fillId="0" borderId="13" xfId="0" applyFont="1" applyBorder="1"/>
    <xf numFmtId="0" fontId="11" fillId="0" borderId="13" xfId="0" applyFont="1" applyBorder="1" applyAlignment="1">
      <alignment vertical="center" wrapText="1"/>
    </xf>
    <xf numFmtId="0" fontId="11" fillId="0" borderId="13" xfId="0" applyFont="1" applyBorder="1"/>
    <xf numFmtId="0" fontId="11" fillId="0" borderId="13" xfId="0" applyFont="1" applyBorder="1" applyAlignment="1">
      <alignment horizontal="center" vertical="top" textRotation="90" wrapText="1"/>
    </xf>
    <xf numFmtId="0" fontId="14" fillId="0" borderId="13" xfId="0" applyFont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 indent="11"/>
    </xf>
    <xf numFmtId="0" fontId="2" fillId="0" borderId="4" xfId="0" applyFont="1" applyBorder="1" applyAlignment="1">
      <alignment horizontal="left" vertical="center" wrapText="1" indent="1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 indent="13"/>
    </xf>
    <xf numFmtId="0" fontId="2" fillId="0" borderId="7" xfId="0" applyFont="1" applyBorder="1" applyAlignment="1">
      <alignment horizontal="left" vertical="center" wrapText="1" indent="13"/>
    </xf>
    <xf numFmtId="0" fontId="2" fillId="0" borderId="5" xfId="0" applyFont="1" applyBorder="1" applyAlignment="1">
      <alignment horizontal="left" vertical="center" wrapText="1" indent="13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textRotation="90" wrapText="1"/>
    </xf>
    <xf numFmtId="0" fontId="3" fillId="0" borderId="17" xfId="0" applyFont="1" applyBorder="1" applyAlignment="1">
      <alignment horizontal="left" vertical="top" textRotation="90" wrapText="1"/>
    </xf>
    <xf numFmtId="0" fontId="3" fillId="0" borderId="16" xfId="0" applyFont="1" applyBorder="1" applyAlignment="1">
      <alignment horizontal="left" vertical="top" textRotation="90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vertical="center" textRotation="90" wrapText="1"/>
    </xf>
    <xf numFmtId="0" fontId="2" fillId="0" borderId="13" xfId="0" applyFont="1" applyBorder="1" applyAlignment="1">
      <alignment horizontal="left" vertical="center" textRotation="90" wrapText="1"/>
    </xf>
    <xf numFmtId="0" fontId="3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 indent="5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 indent="11"/>
    </xf>
    <xf numFmtId="0" fontId="9" fillId="0" borderId="17" xfId="0" applyFont="1" applyBorder="1" applyAlignment="1">
      <alignment horizontal="left" textRotation="90"/>
    </xf>
    <xf numFmtId="0" fontId="9" fillId="0" borderId="14" xfId="0" applyFont="1" applyBorder="1" applyAlignment="1">
      <alignment horizontal="left" textRotation="90"/>
    </xf>
    <xf numFmtId="0" fontId="9" fillId="0" borderId="16" xfId="0" applyFont="1" applyBorder="1" applyAlignment="1">
      <alignment horizontal="left" textRotation="90"/>
    </xf>
    <xf numFmtId="0" fontId="5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justify" vertical="center" textRotation="90" wrapText="1"/>
    </xf>
    <xf numFmtId="0" fontId="8" fillId="0" borderId="13" xfId="0" applyFont="1" applyBorder="1" applyAlignment="1">
      <alignment horizontal="left" vertical="center" textRotation="90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Layout" topLeftCell="A10" zoomScale="70" zoomScaleNormal="100" zoomScalePageLayoutView="70" workbookViewId="0">
      <selection activeCell="G17" sqref="G17"/>
    </sheetView>
  </sheetViews>
  <sheetFormatPr defaultRowHeight="15" x14ac:dyDescent="0.25"/>
  <cols>
    <col min="1" max="1" width="4.42578125" customWidth="1"/>
    <col min="2" max="2" width="27.7109375" customWidth="1"/>
    <col min="10" max="10" width="6" customWidth="1"/>
    <col min="11" max="11" width="15.42578125" customWidth="1"/>
  </cols>
  <sheetData>
    <row r="1" spans="1:11" x14ac:dyDescent="0.25">
      <c r="C1" s="38" t="s">
        <v>113</v>
      </c>
    </row>
    <row r="2" spans="1:11" ht="18.75" x14ac:dyDescent="0.25">
      <c r="C2" s="1"/>
      <c r="G2" s="2" t="s">
        <v>15</v>
      </c>
    </row>
    <row r="3" spans="1:11" x14ac:dyDescent="0.25">
      <c r="A3" t="s">
        <v>13</v>
      </c>
      <c r="D3" t="s">
        <v>14</v>
      </c>
      <c r="G3" t="s">
        <v>16</v>
      </c>
    </row>
    <row r="4" spans="1:11" ht="15.75" thickBot="1" x14ac:dyDescent="0.3"/>
    <row r="5" spans="1:11" ht="15.75" customHeight="1" thickBot="1" x14ac:dyDescent="0.3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1" x14ac:dyDescent="0.25">
      <c r="A6" s="42" t="s">
        <v>1</v>
      </c>
      <c r="B6" s="44" t="s">
        <v>2</v>
      </c>
      <c r="C6" s="46"/>
      <c r="D6" s="47"/>
      <c r="E6" s="47"/>
      <c r="F6" s="47"/>
      <c r="G6" s="47"/>
      <c r="H6" s="48"/>
      <c r="I6" s="52"/>
      <c r="J6" s="53"/>
      <c r="K6" s="54"/>
    </row>
    <row r="7" spans="1:11" ht="15.75" thickBot="1" x14ac:dyDescent="0.3">
      <c r="A7" s="43"/>
      <c r="B7" s="45"/>
      <c r="C7" s="49" t="s">
        <v>3</v>
      </c>
      <c r="D7" s="50"/>
      <c r="E7" s="50"/>
      <c r="F7" s="50"/>
      <c r="G7" s="50"/>
      <c r="H7" s="51"/>
      <c r="I7" s="55"/>
      <c r="J7" s="56"/>
      <c r="K7" s="57"/>
    </row>
    <row r="8" spans="1:11" ht="86.25" x14ac:dyDescent="0.25">
      <c r="A8" s="43"/>
      <c r="B8" s="45"/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7" t="s">
        <v>10</v>
      </c>
      <c r="J8" s="7" t="s">
        <v>11</v>
      </c>
      <c r="K8" s="8" t="s">
        <v>12</v>
      </c>
    </row>
    <row r="9" spans="1:11" ht="15" customHeight="1" x14ac:dyDescent="0.25">
      <c r="A9" s="10">
        <v>1</v>
      </c>
      <c r="B9" s="33" t="s">
        <v>103</v>
      </c>
      <c r="C9" s="36">
        <v>2</v>
      </c>
      <c r="D9" s="4">
        <v>2</v>
      </c>
      <c r="E9" s="4">
        <v>2</v>
      </c>
      <c r="F9" s="4">
        <v>2</v>
      </c>
      <c r="G9" s="4">
        <v>1</v>
      </c>
      <c r="H9" s="10">
        <v>2</v>
      </c>
      <c r="I9" s="4">
        <f t="shared" ref="I9:I16" si="0">SUM(C9:H9)</f>
        <v>11</v>
      </c>
      <c r="J9" s="4">
        <f>AVERAGE(C9:H9)</f>
        <v>1.8333333333333333</v>
      </c>
      <c r="K9" s="13">
        <v>2</v>
      </c>
    </row>
    <row r="10" spans="1:11" ht="18" x14ac:dyDescent="0.25">
      <c r="A10" s="10">
        <v>2</v>
      </c>
      <c r="B10" s="33" t="s">
        <v>104</v>
      </c>
      <c r="C10" s="36">
        <v>2</v>
      </c>
      <c r="D10" s="4">
        <v>2</v>
      </c>
      <c r="E10" s="4">
        <v>2</v>
      </c>
      <c r="F10" s="4">
        <v>2</v>
      </c>
      <c r="G10" s="4">
        <v>3</v>
      </c>
      <c r="H10" s="10">
        <v>2</v>
      </c>
      <c r="I10" s="4">
        <f t="shared" si="0"/>
        <v>13</v>
      </c>
      <c r="J10" s="4">
        <f>AVERAGE(C10:H10)</f>
        <v>2.1666666666666665</v>
      </c>
      <c r="K10" s="13">
        <v>2</v>
      </c>
    </row>
    <row r="11" spans="1:11" ht="15" customHeight="1" x14ac:dyDescent="0.25">
      <c r="A11" s="10">
        <v>3</v>
      </c>
      <c r="B11" s="33" t="s">
        <v>105</v>
      </c>
      <c r="C11" s="36">
        <v>2</v>
      </c>
      <c r="D11" s="4">
        <v>2</v>
      </c>
      <c r="E11" s="4">
        <v>3</v>
      </c>
      <c r="F11" s="4">
        <v>3</v>
      </c>
      <c r="G11" s="4">
        <v>2</v>
      </c>
      <c r="H11" s="10">
        <v>2</v>
      </c>
      <c r="I11" s="4">
        <f t="shared" si="0"/>
        <v>14</v>
      </c>
      <c r="J11" s="4">
        <f t="shared" ref="J11:J16" si="1">AVERAGE(C11:H11)</f>
        <v>2.3333333333333335</v>
      </c>
      <c r="K11" s="13">
        <v>2</v>
      </c>
    </row>
    <row r="12" spans="1:11" ht="18" x14ac:dyDescent="0.25">
      <c r="A12" s="10">
        <v>4</v>
      </c>
      <c r="B12" s="33" t="s">
        <v>106</v>
      </c>
      <c r="C12" s="36">
        <v>2</v>
      </c>
      <c r="D12" s="4">
        <v>2</v>
      </c>
      <c r="E12" s="4">
        <v>2</v>
      </c>
      <c r="F12" s="4">
        <v>2</v>
      </c>
      <c r="G12" s="4">
        <v>2</v>
      </c>
      <c r="H12" s="10">
        <v>2</v>
      </c>
      <c r="I12" s="4">
        <f t="shared" si="0"/>
        <v>12</v>
      </c>
      <c r="J12" s="4">
        <f t="shared" si="1"/>
        <v>2</v>
      </c>
      <c r="K12" s="13">
        <v>2</v>
      </c>
    </row>
    <row r="13" spans="1:11" ht="31.5" x14ac:dyDescent="0.25">
      <c r="A13" s="10">
        <v>5</v>
      </c>
      <c r="B13" s="33" t="s">
        <v>107</v>
      </c>
      <c r="C13" s="36">
        <v>2</v>
      </c>
      <c r="D13" s="4">
        <v>2</v>
      </c>
      <c r="E13" s="4">
        <v>2</v>
      </c>
      <c r="F13" s="4">
        <v>3</v>
      </c>
      <c r="G13" s="4">
        <v>3</v>
      </c>
      <c r="H13" s="10">
        <v>2</v>
      </c>
      <c r="I13" s="9">
        <f t="shared" si="0"/>
        <v>14</v>
      </c>
      <c r="J13" s="4">
        <f t="shared" si="1"/>
        <v>2.3333333333333335</v>
      </c>
      <c r="K13" s="14">
        <v>2</v>
      </c>
    </row>
    <row r="14" spans="1:11" ht="31.5" x14ac:dyDescent="0.25">
      <c r="A14" s="10">
        <v>6</v>
      </c>
      <c r="B14" s="33" t="s">
        <v>108</v>
      </c>
      <c r="C14" s="36">
        <v>2</v>
      </c>
      <c r="D14" s="4">
        <v>2</v>
      </c>
      <c r="E14" s="4">
        <v>3</v>
      </c>
      <c r="F14" s="4">
        <v>3</v>
      </c>
      <c r="G14" s="4">
        <v>2</v>
      </c>
      <c r="H14" s="4">
        <v>3</v>
      </c>
      <c r="I14" s="9">
        <f t="shared" si="0"/>
        <v>15</v>
      </c>
      <c r="J14" s="4">
        <f t="shared" si="1"/>
        <v>2.5</v>
      </c>
      <c r="K14" s="14">
        <v>2</v>
      </c>
    </row>
    <row r="15" spans="1:11" ht="31.5" x14ac:dyDescent="0.25">
      <c r="A15" s="10">
        <v>7</v>
      </c>
      <c r="B15" s="33" t="s">
        <v>109</v>
      </c>
      <c r="C15" s="36">
        <v>3</v>
      </c>
      <c r="D15" s="4">
        <v>2</v>
      </c>
      <c r="E15" s="4">
        <v>2</v>
      </c>
      <c r="F15" s="4">
        <v>3</v>
      </c>
      <c r="G15" s="4">
        <v>3</v>
      </c>
      <c r="H15" s="4">
        <v>3</v>
      </c>
      <c r="I15" s="9">
        <f t="shared" si="0"/>
        <v>16</v>
      </c>
      <c r="J15" s="4">
        <f t="shared" si="1"/>
        <v>2.6666666666666665</v>
      </c>
      <c r="K15" s="14">
        <v>2</v>
      </c>
    </row>
    <row r="16" spans="1:11" x14ac:dyDescent="0.25">
      <c r="A16" s="9">
        <v>8</v>
      </c>
      <c r="B16" s="9" t="s">
        <v>117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15">
        <f t="shared" si="0"/>
        <v>18</v>
      </c>
      <c r="J16" s="9">
        <f t="shared" si="1"/>
        <v>3</v>
      </c>
      <c r="K16" s="9">
        <v>3</v>
      </c>
    </row>
    <row r="17" spans="1:11" x14ac:dyDescent="0.25">
      <c r="A17" s="9"/>
      <c r="B17" s="9"/>
      <c r="C17" s="9" t="s">
        <v>110</v>
      </c>
      <c r="D17" s="9"/>
      <c r="E17" s="9" t="s">
        <v>111</v>
      </c>
      <c r="F17" s="9"/>
      <c r="G17" s="9" t="s">
        <v>118</v>
      </c>
      <c r="H17" s="9"/>
      <c r="I17" s="9"/>
      <c r="J17" s="9"/>
      <c r="K17" s="9"/>
    </row>
  </sheetData>
  <mergeCells count="6">
    <mergeCell ref="A5:K5"/>
    <mergeCell ref="A6:A8"/>
    <mergeCell ref="B6:B8"/>
    <mergeCell ref="C6:H6"/>
    <mergeCell ref="C7:H7"/>
    <mergeCell ref="I6:K7"/>
  </mergeCells>
  <pageMargins left="0.35416666666666669" right="0.33333333333333331" top="0.45833333333333331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view="pageLayout" topLeftCell="A4" zoomScale="70" zoomScaleNormal="100" zoomScalePageLayoutView="70" workbookViewId="0">
      <selection activeCell="H16" sqref="H16"/>
    </sheetView>
  </sheetViews>
  <sheetFormatPr defaultRowHeight="15" x14ac:dyDescent="0.25"/>
  <cols>
    <col min="1" max="1" width="3.85546875" customWidth="1"/>
    <col min="2" max="2" width="27" customWidth="1"/>
    <col min="3" max="23" width="3.85546875" customWidth="1"/>
    <col min="24" max="24" width="8.85546875" customWidth="1"/>
    <col min="25" max="25" width="4.85546875" customWidth="1"/>
    <col min="26" max="26" width="13.140625" customWidth="1"/>
  </cols>
  <sheetData>
    <row r="1" spans="1:26" x14ac:dyDescent="0.25">
      <c r="D1" t="s">
        <v>113</v>
      </c>
    </row>
    <row r="2" spans="1:26" ht="18.75" x14ac:dyDescent="0.25">
      <c r="G2" s="1"/>
      <c r="K2" s="2" t="s">
        <v>15</v>
      </c>
    </row>
    <row r="3" spans="1:26" x14ac:dyDescent="0.25">
      <c r="B3" t="s">
        <v>13</v>
      </c>
      <c r="I3" t="s">
        <v>14</v>
      </c>
      <c r="P3" t="s">
        <v>16</v>
      </c>
    </row>
    <row r="5" spans="1:26" ht="15.75" x14ac:dyDescent="0.25">
      <c r="A5" s="58" t="s">
        <v>17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6.5" customHeight="1" x14ac:dyDescent="0.25">
      <c r="A6" s="61" t="s">
        <v>1</v>
      </c>
      <c r="B6" s="59" t="s">
        <v>2</v>
      </c>
      <c r="C6" s="58" t="s">
        <v>18</v>
      </c>
      <c r="D6" s="58"/>
      <c r="E6" s="58"/>
      <c r="F6" s="58"/>
      <c r="G6" s="58"/>
      <c r="H6" s="58"/>
      <c r="I6" s="58" t="s">
        <v>19</v>
      </c>
      <c r="J6" s="58"/>
      <c r="K6" s="58"/>
      <c r="L6" s="58"/>
      <c r="M6" s="58"/>
      <c r="N6" s="58"/>
      <c r="O6" s="58" t="s">
        <v>20</v>
      </c>
      <c r="P6" s="58"/>
      <c r="Q6" s="58"/>
      <c r="R6" s="58"/>
      <c r="S6" s="58"/>
      <c r="T6" s="58"/>
      <c r="U6" s="58"/>
      <c r="V6" s="58"/>
      <c r="W6" s="58"/>
      <c r="X6" s="62" t="s">
        <v>10</v>
      </c>
      <c r="Y6" s="62" t="s">
        <v>11</v>
      </c>
      <c r="Z6" s="63" t="s">
        <v>12</v>
      </c>
    </row>
    <row r="7" spans="1:26" ht="84" customHeight="1" x14ac:dyDescent="0.25">
      <c r="A7" s="61"/>
      <c r="B7" s="60"/>
      <c r="C7" s="16" t="s">
        <v>21</v>
      </c>
      <c r="D7" s="16" t="s">
        <v>22</v>
      </c>
      <c r="E7" s="16" t="s">
        <v>23</v>
      </c>
      <c r="F7" s="16" t="s">
        <v>24</v>
      </c>
      <c r="G7" s="16" t="s">
        <v>25</v>
      </c>
      <c r="H7" s="16" t="s">
        <v>26</v>
      </c>
      <c r="I7" s="16" t="s">
        <v>27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  <c r="O7" s="16" t="s">
        <v>33</v>
      </c>
      <c r="P7" s="16" t="s">
        <v>34</v>
      </c>
      <c r="Q7" s="16" t="s">
        <v>35</v>
      </c>
      <c r="R7" s="16" t="s">
        <v>36</v>
      </c>
      <c r="S7" s="16" t="s">
        <v>37</v>
      </c>
      <c r="T7" s="16" t="s">
        <v>38</v>
      </c>
      <c r="U7" s="16" t="s">
        <v>39</v>
      </c>
      <c r="V7" s="16" t="s">
        <v>40</v>
      </c>
      <c r="W7" s="16" t="s">
        <v>41</v>
      </c>
      <c r="X7" s="62"/>
      <c r="Y7" s="62"/>
      <c r="Z7" s="64"/>
    </row>
    <row r="8" spans="1:26" ht="31.5" x14ac:dyDescent="0.25">
      <c r="A8" s="10">
        <v>1</v>
      </c>
      <c r="B8" s="33" t="s">
        <v>103</v>
      </c>
      <c r="C8" s="36">
        <v>1</v>
      </c>
      <c r="D8" s="4">
        <v>2</v>
      </c>
      <c r="E8" s="4">
        <v>2</v>
      </c>
      <c r="F8" s="4">
        <v>2</v>
      </c>
      <c r="G8" s="4">
        <v>2</v>
      </c>
      <c r="H8" s="4">
        <v>2</v>
      </c>
      <c r="I8" s="4">
        <v>2</v>
      </c>
      <c r="J8" s="4">
        <v>2</v>
      </c>
      <c r="K8" s="4">
        <v>2</v>
      </c>
      <c r="L8" s="4">
        <v>2</v>
      </c>
      <c r="M8" s="4">
        <v>2</v>
      </c>
      <c r="N8" s="4">
        <v>2</v>
      </c>
      <c r="O8" s="4">
        <v>2</v>
      </c>
      <c r="P8" s="4">
        <v>2</v>
      </c>
      <c r="Q8" s="4">
        <v>2</v>
      </c>
      <c r="R8" s="4">
        <v>2</v>
      </c>
      <c r="S8" s="4">
        <v>2</v>
      </c>
      <c r="T8" s="4">
        <v>2</v>
      </c>
      <c r="U8" s="4">
        <v>2</v>
      </c>
      <c r="V8" s="4">
        <v>2</v>
      </c>
      <c r="W8" s="4">
        <v>2</v>
      </c>
      <c r="X8" s="4">
        <f t="shared" ref="X8:X15" si="0">SUM(C8:W8)</f>
        <v>41</v>
      </c>
      <c r="Y8" s="4">
        <f>AVERAGE(C8:W8)</f>
        <v>1.9523809523809523</v>
      </c>
      <c r="Z8" s="20">
        <v>2</v>
      </c>
    </row>
    <row r="9" spans="1:26" ht="18.75" x14ac:dyDescent="0.3">
      <c r="A9" s="10">
        <v>2</v>
      </c>
      <c r="B9" s="33" t="s">
        <v>104</v>
      </c>
      <c r="C9" s="36">
        <v>3</v>
      </c>
      <c r="D9" s="4">
        <v>3</v>
      </c>
      <c r="E9" s="4">
        <v>2</v>
      </c>
      <c r="F9" s="4">
        <v>1</v>
      </c>
      <c r="G9" s="4">
        <v>3</v>
      </c>
      <c r="H9" s="4">
        <v>3</v>
      </c>
      <c r="I9" s="4">
        <v>3</v>
      </c>
      <c r="J9" s="4">
        <v>2</v>
      </c>
      <c r="K9" s="4">
        <v>3</v>
      </c>
      <c r="L9" s="4">
        <v>3</v>
      </c>
      <c r="M9" s="4">
        <v>2</v>
      </c>
      <c r="N9" s="4">
        <v>1</v>
      </c>
      <c r="O9" s="4">
        <v>3</v>
      </c>
      <c r="P9" s="4">
        <v>1</v>
      </c>
      <c r="Q9" s="4">
        <v>3</v>
      </c>
      <c r="R9" s="4">
        <v>3</v>
      </c>
      <c r="S9" s="4">
        <v>3</v>
      </c>
      <c r="T9" s="4">
        <v>2</v>
      </c>
      <c r="U9" s="4">
        <v>1</v>
      </c>
      <c r="V9" s="4">
        <v>3</v>
      </c>
      <c r="W9" s="4">
        <v>1</v>
      </c>
      <c r="X9" s="9">
        <f t="shared" si="0"/>
        <v>49</v>
      </c>
      <c r="Y9" s="18">
        <f>AVERAGE(C9:W9)</f>
        <v>2.3333333333333335</v>
      </c>
      <c r="Z9" s="21">
        <v>2</v>
      </c>
    </row>
    <row r="10" spans="1:26" ht="18.75" x14ac:dyDescent="0.3">
      <c r="A10" s="10">
        <v>3</v>
      </c>
      <c r="B10" s="33" t="s">
        <v>105</v>
      </c>
      <c r="C10" s="36">
        <v>1</v>
      </c>
      <c r="D10" s="4">
        <v>2</v>
      </c>
      <c r="E10" s="4">
        <v>2</v>
      </c>
      <c r="F10" s="4">
        <v>2</v>
      </c>
      <c r="G10" s="4">
        <v>2</v>
      </c>
      <c r="H10" s="4">
        <v>1</v>
      </c>
      <c r="I10" s="4">
        <v>2</v>
      </c>
      <c r="J10" s="4">
        <v>2</v>
      </c>
      <c r="K10" s="4">
        <v>1</v>
      </c>
      <c r="L10" s="4">
        <v>2</v>
      </c>
      <c r="M10" s="4">
        <v>2</v>
      </c>
      <c r="N10" s="4">
        <v>2</v>
      </c>
      <c r="O10" s="4">
        <v>2</v>
      </c>
      <c r="P10" s="4">
        <v>2</v>
      </c>
      <c r="Q10" s="4">
        <v>1</v>
      </c>
      <c r="R10" s="4">
        <v>1</v>
      </c>
      <c r="S10" s="4">
        <v>2</v>
      </c>
      <c r="T10" s="4">
        <v>2</v>
      </c>
      <c r="U10" s="4">
        <v>2</v>
      </c>
      <c r="V10" s="4">
        <v>2</v>
      </c>
      <c r="W10" s="4">
        <v>2</v>
      </c>
      <c r="X10" s="9">
        <f t="shared" si="0"/>
        <v>37</v>
      </c>
      <c r="Y10" s="4">
        <f t="shared" ref="Y10:Y15" si="1">AVERAGE(C10:W10)</f>
        <v>1.7619047619047619</v>
      </c>
      <c r="Z10" s="21">
        <v>1</v>
      </c>
    </row>
    <row r="11" spans="1:26" ht="18.75" x14ac:dyDescent="0.3">
      <c r="A11" s="10">
        <v>4</v>
      </c>
      <c r="B11" s="33" t="s">
        <v>106</v>
      </c>
      <c r="C11" s="36">
        <v>3</v>
      </c>
      <c r="D11" s="4">
        <v>3</v>
      </c>
      <c r="E11" s="4">
        <v>3</v>
      </c>
      <c r="F11" s="4">
        <v>3</v>
      </c>
      <c r="G11" s="4">
        <v>2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2</v>
      </c>
      <c r="P11" s="4">
        <v>3</v>
      </c>
      <c r="Q11" s="4">
        <v>3</v>
      </c>
      <c r="R11" s="4">
        <v>3</v>
      </c>
      <c r="S11" s="4">
        <v>3</v>
      </c>
      <c r="T11" s="4">
        <v>3</v>
      </c>
      <c r="U11" s="4">
        <v>3</v>
      </c>
      <c r="V11" s="4">
        <v>2</v>
      </c>
      <c r="W11" s="4">
        <v>3</v>
      </c>
      <c r="X11" s="9">
        <f t="shared" si="0"/>
        <v>60</v>
      </c>
      <c r="Y11" s="18">
        <f t="shared" si="1"/>
        <v>2.8571428571428572</v>
      </c>
      <c r="Z11" s="21">
        <v>2</v>
      </c>
    </row>
    <row r="12" spans="1:26" ht="31.5" x14ac:dyDescent="0.3">
      <c r="A12" s="10">
        <v>5</v>
      </c>
      <c r="B12" s="33" t="s">
        <v>107</v>
      </c>
      <c r="C12" s="36">
        <v>2</v>
      </c>
      <c r="D12" s="4">
        <v>2</v>
      </c>
      <c r="E12" s="4">
        <v>2</v>
      </c>
      <c r="F12" s="4">
        <v>3</v>
      </c>
      <c r="G12" s="4">
        <v>3</v>
      </c>
      <c r="H12" s="4">
        <v>2</v>
      </c>
      <c r="I12" s="4">
        <v>2</v>
      </c>
      <c r="J12" s="4">
        <v>2</v>
      </c>
      <c r="K12" s="4">
        <v>2</v>
      </c>
      <c r="L12" s="4">
        <v>2</v>
      </c>
      <c r="M12" s="4">
        <v>2</v>
      </c>
      <c r="N12" s="4">
        <v>3</v>
      </c>
      <c r="O12" s="4">
        <v>3</v>
      </c>
      <c r="P12" s="4">
        <v>3</v>
      </c>
      <c r="Q12" s="4">
        <v>2</v>
      </c>
      <c r="R12" s="4">
        <v>2</v>
      </c>
      <c r="S12" s="4">
        <v>2</v>
      </c>
      <c r="T12" s="4">
        <v>2</v>
      </c>
      <c r="U12" s="4">
        <v>3</v>
      </c>
      <c r="V12" s="4">
        <v>3</v>
      </c>
      <c r="W12" s="4">
        <v>3</v>
      </c>
      <c r="X12" s="9">
        <f t="shared" si="0"/>
        <v>50</v>
      </c>
      <c r="Y12" s="4">
        <f t="shared" si="1"/>
        <v>2.3809523809523809</v>
      </c>
      <c r="Z12" s="21">
        <v>2</v>
      </c>
    </row>
    <row r="13" spans="1:26" ht="31.5" x14ac:dyDescent="0.3">
      <c r="A13" s="10">
        <v>6</v>
      </c>
      <c r="B13" s="33" t="s">
        <v>108</v>
      </c>
      <c r="C13" s="36">
        <v>2</v>
      </c>
      <c r="D13" s="4">
        <v>2</v>
      </c>
      <c r="E13" s="4">
        <v>3</v>
      </c>
      <c r="F13" s="4">
        <v>3</v>
      </c>
      <c r="G13" s="4">
        <v>2</v>
      </c>
      <c r="H13" s="4">
        <v>2</v>
      </c>
      <c r="I13" s="4">
        <v>2</v>
      </c>
      <c r="J13" s="4">
        <v>3</v>
      </c>
      <c r="K13" s="4">
        <v>2</v>
      </c>
      <c r="L13" s="4">
        <v>2</v>
      </c>
      <c r="M13" s="4">
        <v>3</v>
      </c>
      <c r="N13" s="4">
        <v>3</v>
      </c>
      <c r="O13" s="4">
        <v>2</v>
      </c>
      <c r="P13" s="4">
        <v>3</v>
      </c>
      <c r="Q13" s="4">
        <v>2</v>
      </c>
      <c r="R13" s="4">
        <v>2</v>
      </c>
      <c r="S13" s="4">
        <v>2</v>
      </c>
      <c r="T13" s="4">
        <v>3</v>
      </c>
      <c r="U13" s="4">
        <v>3</v>
      </c>
      <c r="V13" s="4">
        <v>2</v>
      </c>
      <c r="W13" s="4">
        <v>3</v>
      </c>
      <c r="X13" s="9">
        <f t="shared" si="0"/>
        <v>51</v>
      </c>
      <c r="Y13" s="18">
        <f t="shared" si="1"/>
        <v>2.4285714285714284</v>
      </c>
      <c r="Z13" s="21">
        <v>2</v>
      </c>
    </row>
    <row r="14" spans="1:26" ht="31.5" x14ac:dyDescent="0.3">
      <c r="A14" s="10">
        <v>7</v>
      </c>
      <c r="B14" s="33" t="s">
        <v>109</v>
      </c>
      <c r="C14" s="36">
        <v>2</v>
      </c>
      <c r="D14" s="4">
        <v>2</v>
      </c>
      <c r="E14" s="4">
        <v>2</v>
      </c>
      <c r="F14" s="4">
        <v>2</v>
      </c>
      <c r="G14" s="4">
        <v>3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3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3</v>
      </c>
      <c r="W14" s="4">
        <v>2</v>
      </c>
      <c r="X14" s="9">
        <f t="shared" si="0"/>
        <v>45</v>
      </c>
      <c r="Y14" s="4">
        <f t="shared" si="1"/>
        <v>2.1428571428571428</v>
      </c>
      <c r="Z14" s="21">
        <v>2</v>
      </c>
    </row>
    <row r="15" spans="1:26" ht="15.75" x14ac:dyDescent="0.25">
      <c r="A15" s="9">
        <v>8</v>
      </c>
      <c r="B15" s="92" t="s">
        <v>117</v>
      </c>
      <c r="C15" s="9">
        <v>2</v>
      </c>
      <c r="D15" s="9">
        <v>2</v>
      </c>
      <c r="E15" s="9">
        <v>2</v>
      </c>
      <c r="F15" s="9">
        <v>2</v>
      </c>
      <c r="G15" s="9">
        <v>2</v>
      </c>
      <c r="H15" s="9">
        <v>2</v>
      </c>
      <c r="I15" s="9">
        <v>2</v>
      </c>
      <c r="J15" s="9">
        <v>2</v>
      </c>
      <c r="K15" s="9">
        <v>2</v>
      </c>
      <c r="L15" s="9">
        <v>2</v>
      </c>
      <c r="M15" s="9">
        <v>3</v>
      </c>
      <c r="N15" s="9">
        <v>3</v>
      </c>
      <c r="O15" s="9">
        <v>3</v>
      </c>
      <c r="P15" s="9">
        <v>3</v>
      </c>
      <c r="Q15" s="9">
        <v>2</v>
      </c>
      <c r="R15" s="9">
        <v>2</v>
      </c>
      <c r="S15" s="9">
        <v>2</v>
      </c>
      <c r="T15" s="9">
        <v>2</v>
      </c>
      <c r="U15" s="9">
        <v>2</v>
      </c>
      <c r="V15" s="9">
        <v>2</v>
      </c>
      <c r="W15" s="9">
        <v>2</v>
      </c>
      <c r="X15" s="15">
        <f t="shared" si="0"/>
        <v>46</v>
      </c>
      <c r="Y15" s="9">
        <f t="shared" si="1"/>
        <v>2.1904761904761907</v>
      </c>
      <c r="Z15" s="9">
        <v>2</v>
      </c>
    </row>
    <row r="16" spans="1:26" x14ac:dyDescent="0.25">
      <c r="A16" s="9"/>
      <c r="B16" s="9"/>
      <c r="C16" s="9" t="s">
        <v>115</v>
      </c>
      <c r="D16" s="9"/>
      <c r="E16" s="9"/>
      <c r="F16" s="9"/>
      <c r="G16" s="9" t="s">
        <v>42</v>
      </c>
      <c r="H16" s="9" t="s">
        <v>111</v>
      </c>
      <c r="I16" s="9"/>
      <c r="J16" s="9"/>
      <c r="K16" s="9"/>
      <c r="L16" s="9"/>
      <c r="M16" s="9"/>
      <c r="N16" s="9"/>
      <c r="O16" s="9" t="s">
        <v>112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</sheetData>
  <mergeCells count="9">
    <mergeCell ref="C6:H6"/>
    <mergeCell ref="I6:N6"/>
    <mergeCell ref="O6:W6"/>
    <mergeCell ref="B6:B7"/>
    <mergeCell ref="A5:Z5"/>
    <mergeCell ref="A6:A7"/>
    <mergeCell ref="X6:X7"/>
    <mergeCell ref="Y6:Y7"/>
    <mergeCell ref="Z6:Z7"/>
  </mergeCells>
  <pageMargins left="0.34375" right="0.29166666666666669" top="0.52083333333333337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view="pageLayout" zoomScale="55" zoomScaleNormal="100" zoomScalePageLayoutView="55" workbookViewId="0">
      <selection activeCell="H21" sqref="H21"/>
    </sheetView>
  </sheetViews>
  <sheetFormatPr defaultRowHeight="15" x14ac:dyDescent="0.25"/>
  <cols>
    <col min="1" max="1" width="4" customWidth="1"/>
    <col min="2" max="2" width="29.85546875" customWidth="1"/>
    <col min="3" max="18" width="3.7109375" customWidth="1"/>
    <col min="19" max="19" width="9.140625" customWidth="1"/>
    <col min="20" max="20" width="6.7109375" customWidth="1"/>
    <col min="21" max="21" width="12.42578125" customWidth="1"/>
  </cols>
  <sheetData>
    <row r="1" spans="1:21" ht="18.75" x14ac:dyDescent="0.25">
      <c r="H1" s="1"/>
      <c r="L1" s="2" t="s">
        <v>15</v>
      </c>
    </row>
    <row r="2" spans="1:21" x14ac:dyDescent="0.25">
      <c r="B2" t="s">
        <v>113</v>
      </c>
      <c r="N2" s="3"/>
    </row>
    <row r="3" spans="1:21" x14ac:dyDescent="0.25">
      <c r="B3" t="s">
        <v>13</v>
      </c>
      <c r="I3" t="s">
        <v>14</v>
      </c>
      <c r="P3" t="s">
        <v>16</v>
      </c>
    </row>
    <row r="5" spans="1:21" ht="15.75" x14ac:dyDescent="0.25">
      <c r="A5" s="58" t="s">
        <v>43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47.25" customHeight="1" x14ac:dyDescent="0.25">
      <c r="A6" s="65" t="s">
        <v>1</v>
      </c>
      <c r="B6" s="58" t="s">
        <v>63</v>
      </c>
      <c r="C6" s="58" t="s">
        <v>44</v>
      </c>
      <c r="D6" s="58"/>
      <c r="E6" s="58"/>
      <c r="F6" s="58"/>
      <c r="G6" s="58"/>
      <c r="H6" s="58"/>
      <c r="I6" s="58" t="s">
        <v>45</v>
      </c>
      <c r="J6" s="58"/>
      <c r="K6" s="58"/>
      <c r="L6" s="58"/>
      <c r="M6" s="58" t="s">
        <v>46</v>
      </c>
      <c r="N6" s="58"/>
      <c r="O6" s="58"/>
      <c r="P6" s="58"/>
      <c r="Q6" s="58"/>
      <c r="R6" s="58"/>
      <c r="S6" s="62" t="s">
        <v>10</v>
      </c>
      <c r="T6" s="66" t="s">
        <v>11</v>
      </c>
      <c r="U6" s="62" t="s">
        <v>12</v>
      </c>
    </row>
    <row r="7" spans="1:21" ht="51" hidden="1" customHeight="1" x14ac:dyDescent="0.25">
      <c r="A7" s="65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62"/>
      <c r="T7" s="66"/>
      <c r="U7" s="62"/>
    </row>
    <row r="8" spans="1:21" ht="15.75" hidden="1" customHeight="1" x14ac:dyDescent="0.25">
      <c r="A8" s="65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62"/>
      <c r="T8" s="66"/>
      <c r="U8" s="62"/>
    </row>
    <row r="9" spans="1:21" ht="15.75" hidden="1" customHeight="1" x14ac:dyDescent="0.25">
      <c r="A9" s="65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62"/>
      <c r="T9" s="66"/>
      <c r="U9" s="62"/>
    </row>
    <row r="10" spans="1:21" ht="15.75" hidden="1" customHeight="1" x14ac:dyDescent="0.25">
      <c r="A10" s="6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62"/>
      <c r="T10" s="66"/>
      <c r="U10" s="62"/>
    </row>
    <row r="11" spans="1:21" ht="1.5" hidden="1" customHeight="1" thickBot="1" x14ac:dyDescent="0.3">
      <c r="A11" s="65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62"/>
      <c r="T11" s="66"/>
      <c r="U11" s="62"/>
    </row>
    <row r="12" spans="1:21" ht="61.5" customHeight="1" x14ac:dyDescent="0.25">
      <c r="A12" s="65"/>
      <c r="B12" s="59"/>
      <c r="C12" s="22" t="s">
        <v>47</v>
      </c>
      <c r="D12" s="22" t="s">
        <v>48</v>
      </c>
      <c r="E12" s="22" t="s">
        <v>49</v>
      </c>
      <c r="F12" s="22" t="s">
        <v>50</v>
      </c>
      <c r="G12" s="22" t="s">
        <v>51</v>
      </c>
      <c r="H12" s="22" t="s">
        <v>52</v>
      </c>
      <c r="I12" s="22" t="s">
        <v>53</v>
      </c>
      <c r="J12" s="22" t="s">
        <v>54</v>
      </c>
      <c r="K12" s="22" t="s">
        <v>55</v>
      </c>
      <c r="L12" s="22" t="s">
        <v>56</v>
      </c>
      <c r="M12" s="22" t="s">
        <v>57</v>
      </c>
      <c r="N12" s="22" t="s">
        <v>58</v>
      </c>
      <c r="O12" s="22" t="s">
        <v>59</v>
      </c>
      <c r="P12" s="22" t="s">
        <v>60</v>
      </c>
      <c r="Q12" s="22" t="s">
        <v>61</v>
      </c>
      <c r="R12" s="22" t="s">
        <v>62</v>
      </c>
      <c r="S12" s="62"/>
      <c r="T12" s="66"/>
      <c r="U12" s="62"/>
    </row>
    <row r="13" spans="1:21" ht="15.75" x14ac:dyDescent="0.25">
      <c r="A13" s="10">
        <v>1</v>
      </c>
      <c r="B13" s="33" t="s">
        <v>103</v>
      </c>
      <c r="C13" s="37">
        <v>1</v>
      </c>
      <c r="D13" s="11">
        <v>1</v>
      </c>
      <c r="E13" s="11">
        <v>2</v>
      </c>
      <c r="F13" s="11">
        <v>2</v>
      </c>
      <c r="G13" s="11">
        <v>1</v>
      </c>
      <c r="H13" s="11">
        <v>1</v>
      </c>
      <c r="I13" s="11">
        <v>2</v>
      </c>
      <c r="J13" s="11">
        <v>2</v>
      </c>
      <c r="K13" s="11">
        <v>1</v>
      </c>
      <c r="L13" s="11">
        <v>2</v>
      </c>
      <c r="M13" s="11">
        <v>2</v>
      </c>
      <c r="N13" s="11">
        <v>2</v>
      </c>
      <c r="O13" s="11">
        <v>1</v>
      </c>
      <c r="P13" s="11">
        <v>2</v>
      </c>
      <c r="Q13" s="11">
        <v>1</v>
      </c>
      <c r="R13" s="11">
        <v>1</v>
      </c>
      <c r="S13" s="11">
        <f t="shared" ref="S13:S19" si="0">SUM(C13:R13)</f>
        <v>24</v>
      </c>
      <c r="T13" s="11">
        <f>AVERAGE(C13:R13)</f>
        <v>1.5</v>
      </c>
      <c r="U13" s="11">
        <v>2</v>
      </c>
    </row>
    <row r="14" spans="1:21" ht="15.75" x14ac:dyDescent="0.25">
      <c r="A14" s="10">
        <v>2</v>
      </c>
      <c r="B14" s="33" t="s">
        <v>104</v>
      </c>
      <c r="C14" s="37">
        <v>2</v>
      </c>
      <c r="D14" s="37">
        <v>2</v>
      </c>
      <c r="E14" s="37">
        <v>2</v>
      </c>
      <c r="F14" s="37">
        <v>2</v>
      </c>
      <c r="G14" s="37">
        <v>2</v>
      </c>
      <c r="H14" s="37">
        <v>2</v>
      </c>
      <c r="I14" s="37">
        <v>2</v>
      </c>
      <c r="J14" s="37">
        <v>2</v>
      </c>
      <c r="K14" s="37">
        <v>2</v>
      </c>
      <c r="L14" s="11">
        <v>3</v>
      </c>
      <c r="M14" s="11">
        <v>2</v>
      </c>
      <c r="N14" s="11">
        <v>2</v>
      </c>
      <c r="O14" s="11">
        <v>3</v>
      </c>
      <c r="P14" s="11">
        <v>2</v>
      </c>
      <c r="Q14" s="11">
        <v>3</v>
      </c>
      <c r="R14" s="11">
        <v>3</v>
      </c>
      <c r="S14" s="12">
        <f t="shared" si="0"/>
        <v>36</v>
      </c>
      <c r="T14" s="12">
        <f>AVERAGE(C14:R14)</f>
        <v>2.25</v>
      </c>
      <c r="U14" s="12">
        <v>2</v>
      </c>
    </row>
    <row r="15" spans="1:21" ht="15.75" x14ac:dyDescent="0.25">
      <c r="A15" s="10">
        <v>3</v>
      </c>
      <c r="B15" s="33" t="s">
        <v>105</v>
      </c>
      <c r="C15" s="37">
        <v>1</v>
      </c>
      <c r="D15" s="11">
        <v>2</v>
      </c>
      <c r="E15" s="11">
        <v>2</v>
      </c>
      <c r="F15" s="11">
        <v>2</v>
      </c>
      <c r="G15" s="11">
        <v>2</v>
      </c>
      <c r="H15" s="11">
        <v>1</v>
      </c>
      <c r="I15" s="11">
        <v>2</v>
      </c>
      <c r="J15" s="11">
        <v>2</v>
      </c>
      <c r="K15" s="11">
        <v>1</v>
      </c>
      <c r="L15" s="11">
        <v>2</v>
      </c>
      <c r="M15" s="11">
        <v>2</v>
      </c>
      <c r="N15" s="11">
        <v>2</v>
      </c>
      <c r="O15" s="11">
        <v>2</v>
      </c>
      <c r="P15" s="11">
        <v>2</v>
      </c>
      <c r="Q15" s="11">
        <v>1</v>
      </c>
      <c r="R15" s="11">
        <v>1</v>
      </c>
      <c r="S15" s="12">
        <f t="shared" si="0"/>
        <v>27</v>
      </c>
      <c r="T15" s="11">
        <f t="shared" ref="T15:T19" si="1">AVERAGE(C15:R15)</f>
        <v>1.6875</v>
      </c>
      <c r="U15" s="12">
        <v>2</v>
      </c>
    </row>
    <row r="16" spans="1:21" ht="15.75" x14ac:dyDescent="0.25">
      <c r="A16" s="10">
        <v>4</v>
      </c>
      <c r="B16" s="33" t="s">
        <v>106</v>
      </c>
      <c r="C16" s="37">
        <v>2</v>
      </c>
      <c r="D16" s="37">
        <v>2</v>
      </c>
      <c r="E16" s="37">
        <v>2</v>
      </c>
      <c r="F16" s="37">
        <v>2</v>
      </c>
      <c r="G16" s="37">
        <v>2</v>
      </c>
      <c r="H16" s="37">
        <v>2</v>
      </c>
      <c r="I16" s="37">
        <v>2</v>
      </c>
      <c r="J16" s="37">
        <v>2</v>
      </c>
      <c r="K16" s="37">
        <v>2</v>
      </c>
      <c r="L16" s="37">
        <v>2</v>
      </c>
      <c r="M16" s="37">
        <v>2</v>
      </c>
      <c r="N16" s="37">
        <v>2</v>
      </c>
      <c r="O16" s="37">
        <v>2</v>
      </c>
      <c r="P16" s="37">
        <v>2</v>
      </c>
      <c r="Q16" s="37">
        <v>2</v>
      </c>
      <c r="R16" s="37">
        <v>2</v>
      </c>
      <c r="S16" s="12">
        <f t="shared" si="0"/>
        <v>32</v>
      </c>
      <c r="T16" s="12">
        <f t="shared" si="1"/>
        <v>2</v>
      </c>
      <c r="U16" s="12">
        <v>2</v>
      </c>
    </row>
    <row r="17" spans="1:26" ht="31.5" x14ac:dyDescent="0.25">
      <c r="A17" s="10">
        <v>5</v>
      </c>
      <c r="B17" s="33" t="s">
        <v>107</v>
      </c>
      <c r="C17" s="37">
        <v>2</v>
      </c>
      <c r="D17" s="11">
        <v>2</v>
      </c>
      <c r="E17" s="11">
        <v>2</v>
      </c>
      <c r="F17" s="11">
        <v>3</v>
      </c>
      <c r="G17" s="11">
        <v>3</v>
      </c>
      <c r="H17" s="11">
        <v>2</v>
      </c>
      <c r="I17" s="11">
        <v>2</v>
      </c>
      <c r="J17" s="11">
        <v>2</v>
      </c>
      <c r="K17" s="11">
        <v>2</v>
      </c>
      <c r="L17" s="11">
        <v>2</v>
      </c>
      <c r="M17" s="11">
        <v>2</v>
      </c>
      <c r="N17" s="11">
        <v>3</v>
      </c>
      <c r="O17" s="11">
        <v>3</v>
      </c>
      <c r="P17" s="11">
        <v>3</v>
      </c>
      <c r="Q17" s="11">
        <v>2</v>
      </c>
      <c r="R17" s="11">
        <v>2</v>
      </c>
      <c r="S17" s="12">
        <f t="shared" si="0"/>
        <v>37</v>
      </c>
      <c r="T17" s="11">
        <f t="shared" si="1"/>
        <v>2.3125</v>
      </c>
      <c r="U17" s="12">
        <v>2</v>
      </c>
    </row>
    <row r="18" spans="1:26" ht="31.5" x14ac:dyDescent="0.25">
      <c r="A18" s="10">
        <v>6</v>
      </c>
      <c r="B18" s="33" t="s">
        <v>108</v>
      </c>
      <c r="C18" s="37">
        <v>2</v>
      </c>
      <c r="D18" s="11">
        <v>2</v>
      </c>
      <c r="E18" s="11">
        <v>3</v>
      </c>
      <c r="F18" s="11">
        <v>3</v>
      </c>
      <c r="G18" s="11">
        <v>2</v>
      </c>
      <c r="H18" s="11">
        <v>2</v>
      </c>
      <c r="I18" s="11">
        <v>2</v>
      </c>
      <c r="J18" s="11">
        <v>3</v>
      </c>
      <c r="K18" s="11">
        <v>2</v>
      </c>
      <c r="L18" s="11">
        <v>2</v>
      </c>
      <c r="M18" s="11">
        <v>3</v>
      </c>
      <c r="N18" s="11">
        <v>3</v>
      </c>
      <c r="O18" s="11">
        <v>2</v>
      </c>
      <c r="P18" s="11">
        <v>3</v>
      </c>
      <c r="Q18" s="11">
        <v>2</v>
      </c>
      <c r="R18" s="11">
        <v>2</v>
      </c>
      <c r="S18" s="12">
        <f t="shared" si="0"/>
        <v>38</v>
      </c>
      <c r="T18" s="12">
        <f t="shared" si="1"/>
        <v>2.375</v>
      </c>
      <c r="U18" s="12">
        <v>2</v>
      </c>
    </row>
    <row r="19" spans="1:26" ht="31.5" x14ac:dyDescent="0.25">
      <c r="A19" s="10">
        <v>7</v>
      </c>
      <c r="B19" s="33" t="s">
        <v>109</v>
      </c>
      <c r="C19" s="37">
        <v>2</v>
      </c>
      <c r="D19" s="11">
        <v>2</v>
      </c>
      <c r="E19" s="11">
        <v>2</v>
      </c>
      <c r="F19" s="11">
        <v>2</v>
      </c>
      <c r="G19" s="11">
        <v>3</v>
      </c>
      <c r="H19" s="11">
        <v>2</v>
      </c>
      <c r="I19" s="11">
        <v>2</v>
      </c>
      <c r="J19" s="11">
        <v>2</v>
      </c>
      <c r="K19" s="11">
        <v>2</v>
      </c>
      <c r="L19" s="11">
        <v>2</v>
      </c>
      <c r="M19" s="11">
        <v>2</v>
      </c>
      <c r="N19" s="11">
        <v>2</v>
      </c>
      <c r="O19" s="11">
        <v>3</v>
      </c>
      <c r="P19" s="11">
        <v>2</v>
      </c>
      <c r="Q19" s="11">
        <v>2</v>
      </c>
      <c r="R19" s="11">
        <v>2</v>
      </c>
      <c r="S19" s="12">
        <f t="shared" si="0"/>
        <v>34</v>
      </c>
      <c r="T19" s="11">
        <f t="shared" si="1"/>
        <v>2.125</v>
      </c>
      <c r="U19" s="12">
        <v>2</v>
      </c>
    </row>
    <row r="20" spans="1:26" ht="15.75" x14ac:dyDescent="0.25">
      <c r="A20" s="9">
        <v>8</v>
      </c>
      <c r="B20" s="92" t="s">
        <v>117</v>
      </c>
      <c r="C20" s="37">
        <v>2</v>
      </c>
      <c r="D20" s="11">
        <v>2</v>
      </c>
      <c r="E20" s="11">
        <v>2</v>
      </c>
      <c r="F20" s="11">
        <v>2</v>
      </c>
      <c r="G20" s="11">
        <v>2</v>
      </c>
      <c r="H20" s="11">
        <v>3</v>
      </c>
      <c r="I20" s="11">
        <v>2</v>
      </c>
      <c r="J20" s="11">
        <v>3</v>
      </c>
      <c r="K20" s="11">
        <v>3</v>
      </c>
      <c r="L20" s="11">
        <v>2</v>
      </c>
      <c r="M20" s="11">
        <v>3</v>
      </c>
      <c r="N20" s="11">
        <v>2</v>
      </c>
      <c r="O20" s="11">
        <v>2</v>
      </c>
      <c r="P20" s="11">
        <v>2</v>
      </c>
      <c r="Q20" s="11">
        <v>2</v>
      </c>
      <c r="R20" s="11">
        <v>2</v>
      </c>
      <c r="S20" s="12">
        <f>SUM(C20:R20)</f>
        <v>36</v>
      </c>
      <c r="T20" s="12">
        <f>AVERAGE(C20:R20)</f>
        <v>2.25</v>
      </c>
      <c r="U20" s="9">
        <v>2</v>
      </c>
    </row>
    <row r="21" spans="1:26" x14ac:dyDescent="0.25">
      <c r="A21" s="9"/>
      <c r="B21" s="9"/>
      <c r="C21" s="9" t="s">
        <v>64</v>
      </c>
      <c r="D21" s="9"/>
      <c r="E21" s="9"/>
      <c r="F21" s="9"/>
      <c r="G21" s="9" t="s">
        <v>42</v>
      </c>
      <c r="H21" s="9" t="s">
        <v>119</v>
      </c>
      <c r="I21" s="9"/>
      <c r="J21" s="9"/>
      <c r="K21" s="9"/>
      <c r="L21" s="9"/>
      <c r="M21" s="9"/>
      <c r="N21" s="9"/>
      <c r="O21" s="9" t="s">
        <v>112</v>
      </c>
      <c r="P21" s="9"/>
      <c r="Q21" s="9"/>
      <c r="R21" s="9"/>
      <c r="S21" s="9"/>
      <c r="T21" s="9"/>
      <c r="U21" s="9"/>
      <c r="V21" s="5"/>
      <c r="W21" s="5"/>
      <c r="X21" s="5"/>
      <c r="Y21" s="5"/>
      <c r="Z21" s="5"/>
    </row>
  </sheetData>
  <mergeCells count="9">
    <mergeCell ref="U6:U12"/>
    <mergeCell ref="A5:U5"/>
    <mergeCell ref="C6:H11"/>
    <mergeCell ref="I6:L11"/>
    <mergeCell ref="M6:R11"/>
    <mergeCell ref="B6:B12"/>
    <mergeCell ref="A6:A12"/>
    <mergeCell ref="T6:T12"/>
    <mergeCell ref="S6:S12"/>
  </mergeCells>
  <pageMargins left="0.51470588235294112" right="0.1875" top="0.36458333333333331" bottom="0.75" header="0.3" footer="0.3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view="pageLayout" topLeftCell="A4" zoomScale="55" zoomScaleNormal="100" zoomScalePageLayoutView="55" workbookViewId="0">
      <selection activeCell="M23" sqref="M23"/>
    </sheetView>
  </sheetViews>
  <sheetFormatPr defaultRowHeight="15" x14ac:dyDescent="0.25"/>
  <cols>
    <col min="1" max="1" width="4" customWidth="1"/>
    <col min="2" max="2" width="21.7109375" customWidth="1"/>
    <col min="3" max="21" width="4.42578125" customWidth="1"/>
    <col min="23" max="23" width="5.5703125" customWidth="1"/>
  </cols>
  <sheetData>
    <row r="1" spans="1:24" ht="18.75" x14ac:dyDescent="0.25">
      <c r="H1" s="1"/>
      <c r="L1" s="2" t="s">
        <v>15</v>
      </c>
    </row>
    <row r="2" spans="1:24" x14ac:dyDescent="0.25">
      <c r="B2" t="s">
        <v>113</v>
      </c>
      <c r="N2" s="3"/>
    </row>
    <row r="3" spans="1:24" x14ac:dyDescent="0.25">
      <c r="B3" t="s">
        <v>13</v>
      </c>
      <c r="I3" t="s">
        <v>14</v>
      </c>
      <c r="P3" t="s">
        <v>16</v>
      </c>
    </row>
    <row r="5" spans="1:24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t="16.5" customHeight="1" x14ac:dyDescent="0.25">
      <c r="A6" s="65" t="s">
        <v>1</v>
      </c>
      <c r="B6" s="58" t="s">
        <v>2</v>
      </c>
      <c r="C6" s="69" t="s">
        <v>66</v>
      </c>
      <c r="D6" s="69"/>
      <c r="E6" s="69"/>
      <c r="F6" s="69"/>
      <c r="G6" s="69"/>
      <c r="H6" s="69"/>
      <c r="I6" s="69" t="s">
        <v>67</v>
      </c>
      <c r="J6" s="69"/>
      <c r="K6" s="69"/>
      <c r="L6" s="69"/>
      <c r="M6" s="69" t="s">
        <v>68</v>
      </c>
      <c r="N6" s="69"/>
      <c r="O6" s="69"/>
      <c r="P6" s="69"/>
      <c r="Q6" s="69"/>
      <c r="R6" s="70" t="s">
        <v>69</v>
      </c>
      <c r="S6" s="70"/>
      <c r="T6" s="70"/>
      <c r="U6" s="70"/>
      <c r="V6" s="71" t="s">
        <v>10</v>
      </c>
      <c r="W6" s="71" t="s">
        <v>11</v>
      </c>
      <c r="X6" s="71" t="s">
        <v>12</v>
      </c>
    </row>
    <row r="7" spans="1:24" ht="15" customHeight="1" x14ac:dyDescent="0.25">
      <c r="A7" s="65"/>
      <c r="B7" s="5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0"/>
      <c r="S7" s="70"/>
      <c r="T7" s="70"/>
      <c r="U7" s="70"/>
      <c r="V7" s="72"/>
      <c r="W7" s="72"/>
      <c r="X7" s="72"/>
    </row>
    <row r="8" spans="1:24" ht="47.25" customHeight="1" x14ac:dyDescent="0.25">
      <c r="A8" s="65"/>
      <c r="B8" s="58"/>
      <c r="C8" s="67" t="s">
        <v>70</v>
      </c>
      <c r="D8" s="67" t="s">
        <v>71</v>
      </c>
      <c r="E8" s="67" t="s">
        <v>72</v>
      </c>
      <c r="F8" s="68" t="s">
        <v>73</v>
      </c>
      <c r="G8" s="67" t="s">
        <v>74</v>
      </c>
      <c r="H8" s="67" t="s">
        <v>75</v>
      </c>
      <c r="I8" s="67" t="s">
        <v>76</v>
      </c>
      <c r="J8" s="67" t="s">
        <v>77</v>
      </c>
      <c r="K8" s="67" t="s">
        <v>78</v>
      </c>
      <c r="L8" s="67" t="s">
        <v>79</v>
      </c>
      <c r="M8" s="67" t="s">
        <v>80</v>
      </c>
      <c r="N8" s="67" t="s">
        <v>81</v>
      </c>
      <c r="O8" s="67" t="s">
        <v>82</v>
      </c>
      <c r="P8" s="67" t="s">
        <v>83</v>
      </c>
      <c r="Q8" s="67" t="s">
        <v>84</v>
      </c>
      <c r="R8" s="67" t="s">
        <v>85</v>
      </c>
      <c r="S8" s="67" t="s">
        <v>86</v>
      </c>
      <c r="T8" s="67" t="s">
        <v>87</v>
      </c>
      <c r="U8" s="67" t="s">
        <v>88</v>
      </c>
      <c r="V8" s="72"/>
      <c r="W8" s="72"/>
      <c r="X8" s="72"/>
    </row>
    <row r="9" spans="1:24" ht="15.75" customHeight="1" x14ac:dyDescent="0.25">
      <c r="A9" s="65"/>
      <c r="B9" s="59"/>
      <c r="C9" s="67"/>
      <c r="D9" s="67"/>
      <c r="E9" s="67"/>
      <c r="F9" s="68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73"/>
      <c r="W9" s="73"/>
      <c r="X9" s="73"/>
    </row>
    <row r="10" spans="1:24" ht="31.5" x14ac:dyDescent="0.25">
      <c r="A10" s="34">
        <v>1</v>
      </c>
      <c r="B10" s="33" t="s">
        <v>103</v>
      </c>
      <c r="C10" s="35">
        <v>2</v>
      </c>
      <c r="D10" s="17">
        <v>3</v>
      </c>
      <c r="E10" s="17">
        <v>2</v>
      </c>
      <c r="F10" s="17">
        <v>1</v>
      </c>
      <c r="G10" s="17">
        <v>3</v>
      </c>
      <c r="H10" s="17">
        <v>2</v>
      </c>
      <c r="I10" s="17">
        <v>3</v>
      </c>
      <c r="J10" s="17">
        <v>2</v>
      </c>
      <c r="K10" s="17">
        <v>1</v>
      </c>
      <c r="L10" s="17">
        <v>3</v>
      </c>
      <c r="M10" s="17">
        <v>1</v>
      </c>
      <c r="N10" s="17">
        <v>2</v>
      </c>
      <c r="O10" s="17">
        <v>3</v>
      </c>
      <c r="P10" s="17">
        <v>2</v>
      </c>
      <c r="Q10" s="17">
        <v>3</v>
      </c>
      <c r="R10" s="17">
        <v>2</v>
      </c>
      <c r="S10" s="17">
        <v>2</v>
      </c>
      <c r="T10" s="17">
        <v>3</v>
      </c>
      <c r="U10" s="17">
        <v>2</v>
      </c>
      <c r="V10" s="23">
        <f t="shared" ref="V10:V17" si="0">SUM(C10:U10)</f>
        <v>42</v>
      </c>
      <c r="W10" s="23">
        <f>AVERAGE(C10:U10)</f>
        <v>2.2105263157894739</v>
      </c>
      <c r="X10" s="23">
        <v>2</v>
      </c>
    </row>
    <row r="11" spans="1:24" ht="31.5" x14ac:dyDescent="0.25">
      <c r="A11" s="34">
        <v>2</v>
      </c>
      <c r="B11" s="33" t="s">
        <v>104</v>
      </c>
      <c r="C11" s="35">
        <v>3</v>
      </c>
      <c r="D11" s="17">
        <v>3</v>
      </c>
      <c r="E11" s="17">
        <v>3</v>
      </c>
      <c r="F11" s="17">
        <v>3</v>
      </c>
      <c r="G11" s="17">
        <v>3</v>
      </c>
      <c r="H11" s="17">
        <v>3</v>
      </c>
      <c r="I11" s="17">
        <v>2</v>
      </c>
      <c r="J11" s="17">
        <v>2</v>
      </c>
      <c r="K11" s="17">
        <v>3</v>
      </c>
      <c r="L11" s="17">
        <v>3</v>
      </c>
      <c r="M11" s="17">
        <v>3</v>
      </c>
      <c r="N11" s="17">
        <v>2</v>
      </c>
      <c r="O11" s="17">
        <v>3</v>
      </c>
      <c r="P11" s="17">
        <v>2</v>
      </c>
      <c r="Q11" s="17">
        <v>2</v>
      </c>
      <c r="R11" s="17">
        <v>2</v>
      </c>
      <c r="S11" s="17">
        <v>2</v>
      </c>
      <c r="T11" s="17">
        <v>2</v>
      </c>
      <c r="U11" s="17">
        <v>3</v>
      </c>
      <c r="V11" s="23">
        <f t="shared" si="0"/>
        <v>49</v>
      </c>
      <c r="W11" s="23">
        <f>AVERAGE(C11:U11)</f>
        <v>2.5789473684210527</v>
      </c>
      <c r="X11" s="23">
        <v>3</v>
      </c>
    </row>
    <row r="12" spans="1:24" ht="16.5" x14ac:dyDescent="0.25">
      <c r="A12" s="34">
        <v>3</v>
      </c>
      <c r="B12" s="33" t="s">
        <v>105</v>
      </c>
      <c r="C12" s="35">
        <v>3</v>
      </c>
      <c r="D12" s="17">
        <v>3</v>
      </c>
      <c r="E12" s="17">
        <v>2</v>
      </c>
      <c r="F12" s="17">
        <v>2</v>
      </c>
      <c r="G12" s="17">
        <v>2</v>
      </c>
      <c r="H12" s="17">
        <v>3</v>
      </c>
      <c r="I12" s="17">
        <v>3</v>
      </c>
      <c r="J12" s="17">
        <v>2</v>
      </c>
      <c r="K12" s="17">
        <v>2</v>
      </c>
      <c r="L12" s="17">
        <v>2</v>
      </c>
      <c r="M12" s="17">
        <v>2</v>
      </c>
      <c r="N12" s="17">
        <v>3</v>
      </c>
      <c r="O12" s="17">
        <v>2</v>
      </c>
      <c r="P12" s="17">
        <v>3</v>
      </c>
      <c r="Q12" s="17">
        <v>3</v>
      </c>
      <c r="R12" s="17">
        <v>2</v>
      </c>
      <c r="S12" s="17">
        <v>2</v>
      </c>
      <c r="T12" s="17">
        <v>2</v>
      </c>
      <c r="U12" s="17">
        <v>3</v>
      </c>
      <c r="V12" s="9">
        <f t="shared" si="0"/>
        <v>46</v>
      </c>
      <c r="W12" s="23">
        <f t="shared" ref="W12:W17" si="1">AVERAGE(C12:U12)</f>
        <v>2.4210526315789473</v>
      </c>
      <c r="X12" s="9">
        <v>2</v>
      </c>
    </row>
    <row r="13" spans="1:24" ht="16.5" x14ac:dyDescent="0.25">
      <c r="A13" s="34">
        <v>4</v>
      </c>
      <c r="B13" s="33" t="s">
        <v>106</v>
      </c>
      <c r="C13" s="35">
        <v>3</v>
      </c>
      <c r="D13" s="17">
        <v>2</v>
      </c>
      <c r="E13" s="17">
        <v>2</v>
      </c>
      <c r="F13" s="17">
        <v>2</v>
      </c>
      <c r="G13" s="17">
        <v>2</v>
      </c>
      <c r="H13" s="17">
        <v>2</v>
      </c>
      <c r="I13" s="17">
        <v>2</v>
      </c>
      <c r="J13" s="17">
        <v>2</v>
      </c>
      <c r="K13" s="17">
        <v>2</v>
      </c>
      <c r="L13" s="17">
        <v>2</v>
      </c>
      <c r="M13" s="17">
        <v>2</v>
      </c>
      <c r="N13" s="17">
        <v>2</v>
      </c>
      <c r="O13" s="17">
        <v>1</v>
      </c>
      <c r="P13" s="17">
        <v>1</v>
      </c>
      <c r="Q13" s="17">
        <v>2</v>
      </c>
      <c r="R13" s="17">
        <v>3</v>
      </c>
      <c r="S13" s="17">
        <v>2</v>
      </c>
      <c r="T13" s="17">
        <v>2</v>
      </c>
      <c r="U13" s="17">
        <v>3</v>
      </c>
      <c r="V13" s="9">
        <f t="shared" si="0"/>
        <v>39</v>
      </c>
      <c r="W13" s="23">
        <f t="shared" si="1"/>
        <v>2.0526315789473686</v>
      </c>
      <c r="X13" s="9">
        <v>2</v>
      </c>
    </row>
    <row r="14" spans="1:24" ht="31.5" x14ac:dyDescent="0.25">
      <c r="A14" s="34">
        <v>5</v>
      </c>
      <c r="B14" s="33" t="s">
        <v>107</v>
      </c>
      <c r="C14" s="35">
        <v>3</v>
      </c>
      <c r="D14" s="17">
        <v>3</v>
      </c>
      <c r="E14" s="17">
        <v>2</v>
      </c>
      <c r="F14" s="17">
        <v>3</v>
      </c>
      <c r="G14" s="17">
        <v>3</v>
      </c>
      <c r="H14" s="17">
        <v>2</v>
      </c>
      <c r="I14" s="17">
        <v>3</v>
      </c>
      <c r="J14" s="17">
        <v>2</v>
      </c>
      <c r="K14" s="17">
        <v>1</v>
      </c>
      <c r="L14" s="17">
        <v>3</v>
      </c>
      <c r="M14" s="17">
        <v>1</v>
      </c>
      <c r="N14" s="17">
        <v>2</v>
      </c>
      <c r="O14" s="17">
        <v>3</v>
      </c>
      <c r="P14" s="17">
        <v>2</v>
      </c>
      <c r="Q14" s="17">
        <v>3</v>
      </c>
      <c r="R14" s="17">
        <v>2</v>
      </c>
      <c r="S14" s="17">
        <v>3</v>
      </c>
      <c r="T14" s="17">
        <v>3</v>
      </c>
      <c r="U14" s="17">
        <v>3</v>
      </c>
      <c r="V14" s="9">
        <f t="shared" si="0"/>
        <v>47</v>
      </c>
      <c r="W14" s="23">
        <f t="shared" si="1"/>
        <v>2.4736842105263159</v>
      </c>
      <c r="X14" s="9">
        <v>3</v>
      </c>
    </row>
    <row r="15" spans="1:24" ht="47.25" x14ac:dyDescent="0.25">
      <c r="A15" s="34">
        <v>6</v>
      </c>
      <c r="B15" s="33" t="s">
        <v>108</v>
      </c>
      <c r="C15" s="35">
        <v>3</v>
      </c>
      <c r="D15" s="17">
        <v>2</v>
      </c>
      <c r="E15" s="17">
        <v>2</v>
      </c>
      <c r="F15" s="17">
        <v>3</v>
      </c>
      <c r="G15" s="17">
        <v>3</v>
      </c>
      <c r="H15" s="17">
        <v>2</v>
      </c>
      <c r="I15" s="17">
        <v>2</v>
      </c>
      <c r="J15" s="17">
        <v>2</v>
      </c>
      <c r="K15" s="17">
        <v>3</v>
      </c>
      <c r="L15" s="17">
        <v>3</v>
      </c>
      <c r="M15" s="17">
        <v>3</v>
      </c>
      <c r="N15" s="17">
        <v>2</v>
      </c>
      <c r="O15" s="17">
        <v>3</v>
      </c>
      <c r="P15" s="17">
        <v>2</v>
      </c>
      <c r="Q15" s="17">
        <v>2</v>
      </c>
      <c r="R15" s="17">
        <v>2</v>
      </c>
      <c r="S15" s="17">
        <v>2</v>
      </c>
      <c r="T15" s="17">
        <v>2</v>
      </c>
      <c r="U15" s="17">
        <v>3</v>
      </c>
      <c r="V15" s="9">
        <f t="shared" si="0"/>
        <v>46</v>
      </c>
      <c r="W15" s="23">
        <f t="shared" si="1"/>
        <v>2.4210526315789473</v>
      </c>
      <c r="X15" s="9">
        <v>2</v>
      </c>
    </row>
    <row r="16" spans="1:24" ht="31.5" x14ac:dyDescent="0.25">
      <c r="A16" s="34">
        <v>7</v>
      </c>
      <c r="B16" s="33" t="s">
        <v>109</v>
      </c>
      <c r="C16" s="35">
        <v>3</v>
      </c>
      <c r="D16" s="17">
        <v>3</v>
      </c>
      <c r="E16" s="17">
        <v>2</v>
      </c>
      <c r="F16" s="17">
        <v>2</v>
      </c>
      <c r="G16" s="17">
        <v>2</v>
      </c>
      <c r="H16" s="17">
        <v>3</v>
      </c>
      <c r="I16" s="17">
        <v>3</v>
      </c>
      <c r="J16" s="17">
        <v>2</v>
      </c>
      <c r="K16" s="17">
        <v>2</v>
      </c>
      <c r="L16" s="17">
        <v>2</v>
      </c>
      <c r="M16" s="17">
        <v>2</v>
      </c>
      <c r="N16" s="17">
        <v>3</v>
      </c>
      <c r="O16" s="17">
        <v>2</v>
      </c>
      <c r="P16" s="17">
        <v>3</v>
      </c>
      <c r="Q16" s="17">
        <v>3</v>
      </c>
      <c r="R16" s="17">
        <v>2</v>
      </c>
      <c r="S16" s="17">
        <v>3</v>
      </c>
      <c r="T16" s="17">
        <v>3</v>
      </c>
      <c r="U16" s="17">
        <v>3</v>
      </c>
      <c r="V16" s="9">
        <f t="shared" si="0"/>
        <v>48</v>
      </c>
      <c r="W16" s="23">
        <f t="shared" si="1"/>
        <v>2.5263157894736841</v>
      </c>
      <c r="X16" s="9">
        <v>3</v>
      </c>
    </row>
    <row r="17" spans="1:24" ht="15.75" x14ac:dyDescent="0.25">
      <c r="A17" s="9">
        <v>8</v>
      </c>
      <c r="B17" s="92" t="s">
        <v>117</v>
      </c>
      <c r="C17" s="9">
        <v>2</v>
      </c>
      <c r="D17" s="9">
        <v>2</v>
      </c>
      <c r="E17" s="9">
        <v>3</v>
      </c>
      <c r="F17" s="9">
        <v>2</v>
      </c>
      <c r="G17" s="9">
        <v>2</v>
      </c>
      <c r="H17" s="9">
        <v>3</v>
      </c>
      <c r="I17" s="9">
        <v>3</v>
      </c>
      <c r="J17" s="9">
        <v>3</v>
      </c>
      <c r="K17" s="9">
        <v>3</v>
      </c>
      <c r="L17" s="9">
        <v>3</v>
      </c>
      <c r="M17" s="9">
        <v>3</v>
      </c>
      <c r="N17" s="9">
        <v>3</v>
      </c>
      <c r="O17" s="9">
        <v>3</v>
      </c>
      <c r="P17" s="9">
        <v>3</v>
      </c>
      <c r="Q17" s="9">
        <v>2</v>
      </c>
      <c r="R17" s="9">
        <v>2</v>
      </c>
      <c r="S17" s="9">
        <v>2</v>
      </c>
      <c r="T17" s="9">
        <v>2</v>
      </c>
      <c r="U17" s="9">
        <v>2</v>
      </c>
      <c r="V17" s="15">
        <f t="shared" si="0"/>
        <v>48</v>
      </c>
      <c r="W17" s="9">
        <f t="shared" si="1"/>
        <v>2.5263157894736841</v>
      </c>
      <c r="X17" s="9">
        <v>3</v>
      </c>
    </row>
    <row r="18" spans="1:24" x14ac:dyDescent="0.25">
      <c r="A18" s="9"/>
      <c r="B18" s="9"/>
      <c r="C18" s="9" t="s">
        <v>64</v>
      </c>
      <c r="D18" s="9"/>
      <c r="E18" s="9"/>
      <c r="F18" s="9"/>
      <c r="G18" s="9" t="s">
        <v>42</v>
      </c>
      <c r="H18" s="9" t="s">
        <v>111</v>
      </c>
      <c r="I18" s="9"/>
      <c r="J18" s="9"/>
      <c r="K18" s="9"/>
      <c r="L18" s="9"/>
      <c r="M18" s="9"/>
      <c r="N18" s="9"/>
      <c r="O18" s="9" t="s">
        <v>118</v>
      </c>
      <c r="P18" s="9"/>
      <c r="Q18" s="9"/>
      <c r="R18" s="9"/>
      <c r="S18" s="9"/>
      <c r="T18" s="9"/>
      <c r="U18" s="9"/>
      <c r="V18" s="9"/>
      <c r="W18" s="9"/>
      <c r="X18" s="9"/>
    </row>
  </sheetData>
  <mergeCells count="29">
    <mergeCell ref="H8:H9"/>
    <mergeCell ref="A5:X5"/>
    <mergeCell ref="C6:H7"/>
    <mergeCell ref="I6:L7"/>
    <mergeCell ref="M6:Q7"/>
    <mergeCell ref="R6:U7"/>
    <mergeCell ref="W6:W9"/>
    <mergeCell ref="X6:X9"/>
    <mergeCell ref="U8:U9"/>
    <mergeCell ref="B6:B9"/>
    <mergeCell ref="A6:A9"/>
    <mergeCell ref="V6:V9"/>
    <mergeCell ref="O8:O9"/>
    <mergeCell ref="P8:P9"/>
    <mergeCell ref="Q8:Q9"/>
    <mergeCell ref="R8:R9"/>
    <mergeCell ref="C8:C9"/>
    <mergeCell ref="D8:D9"/>
    <mergeCell ref="E8:E9"/>
    <mergeCell ref="F8:F9"/>
    <mergeCell ref="G8:G9"/>
    <mergeCell ref="T8:T9"/>
    <mergeCell ref="I8:I9"/>
    <mergeCell ref="J8:J9"/>
    <mergeCell ref="K8:K9"/>
    <mergeCell ref="L8:L9"/>
    <mergeCell ref="M8:M9"/>
    <mergeCell ref="N8:N9"/>
    <mergeCell ref="S8:S9"/>
  </mergeCells>
  <pageMargins left="0.38541666666666669" right="0.35416666666666669" top="0.75" bottom="0.75" header="0.3" footer="0.3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Layout" topLeftCell="A11" zoomScale="70" zoomScaleNormal="100" zoomScalePageLayoutView="70" workbookViewId="0">
      <selection activeCell="A21" sqref="A21"/>
    </sheetView>
  </sheetViews>
  <sheetFormatPr defaultRowHeight="15" x14ac:dyDescent="0.25"/>
  <cols>
    <col min="1" max="1" width="4.5703125" customWidth="1"/>
    <col min="2" max="2" width="22.140625" customWidth="1"/>
    <col min="3" max="8" width="4.7109375" customWidth="1"/>
    <col min="10" max="10" width="6.28515625" customWidth="1"/>
  </cols>
  <sheetData>
    <row r="1" spans="1:14" x14ac:dyDescent="0.25">
      <c r="A1" s="24"/>
      <c r="B1" s="25"/>
      <c r="C1" s="24"/>
      <c r="D1" s="24"/>
      <c r="E1" s="24"/>
      <c r="F1" s="26" t="s">
        <v>15</v>
      </c>
      <c r="G1" s="24"/>
      <c r="H1" s="24"/>
      <c r="I1" s="24"/>
      <c r="M1" s="24"/>
      <c r="N1" s="24"/>
    </row>
    <row r="2" spans="1:14" x14ac:dyDescent="0.25">
      <c r="B2" t="s">
        <v>113</v>
      </c>
      <c r="N2" s="3"/>
    </row>
    <row r="3" spans="1:14" x14ac:dyDescent="0.25">
      <c r="B3" t="s">
        <v>13</v>
      </c>
      <c r="D3" t="s">
        <v>14</v>
      </c>
      <c r="H3" t="s">
        <v>16</v>
      </c>
    </row>
    <row r="5" spans="1:14" ht="15" customHeight="1" x14ac:dyDescent="0.25">
      <c r="A5" s="74" t="s">
        <v>1</v>
      </c>
      <c r="B5" s="78" t="s">
        <v>2</v>
      </c>
      <c r="C5" s="81"/>
      <c r="D5" s="81"/>
      <c r="E5" s="81"/>
      <c r="F5" s="81"/>
      <c r="G5" s="81"/>
      <c r="H5" s="81"/>
      <c r="I5" s="81"/>
      <c r="J5" s="81"/>
      <c r="K5" s="81"/>
    </row>
    <row r="6" spans="1:14" ht="15.75" customHeight="1" x14ac:dyDescent="0.25">
      <c r="A6" s="75"/>
      <c r="B6" s="79"/>
      <c r="C6" s="82" t="s">
        <v>89</v>
      </c>
      <c r="D6" s="82"/>
      <c r="E6" s="82"/>
      <c r="F6" s="82"/>
      <c r="G6" s="82"/>
      <c r="H6" s="82"/>
      <c r="I6" s="82"/>
      <c r="J6" s="82"/>
      <c r="K6" s="82"/>
    </row>
    <row r="7" spans="1:14" ht="29.25" customHeight="1" x14ac:dyDescent="0.25">
      <c r="A7" s="75"/>
      <c r="B7" s="79"/>
      <c r="C7" s="65" t="s">
        <v>90</v>
      </c>
      <c r="D7" s="65"/>
      <c r="E7" s="65"/>
      <c r="F7" s="65"/>
      <c r="G7" s="65"/>
      <c r="H7" s="65"/>
      <c r="I7" s="77" t="s">
        <v>10</v>
      </c>
      <c r="J7" s="77" t="s">
        <v>11</v>
      </c>
      <c r="K7" s="66" t="s">
        <v>12</v>
      </c>
    </row>
    <row r="8" spans="1:14" ht="15.75" hidden="1" customHeight="1" thickBot="1" x14ac:dyDescent="0.3">
      <c r="A8" s="75"/>
      <c r="B8" s="79"/>
      <c r="C8" s="65"/>
      <c r="D8" s="65"/>
      <c r="E8" s="65"/>
      <c r="F8" s="65"/>
      <c r="G8" s="65"/>
      <c r="H8" s="65"/>
      <c r="I8" s="77"/>
      <c r="J8" s="77"/>
      <c r="K8" s="66"/>
    </row>
    <row r="9" spans="1:14" ht="15.75" hidden="1" customHeight="1" thickBot="1" x14ac:dyDescent="0.3">
      <c r="A9" s="75"/>
      <c r="B9" s="79"/>
      <c r="C9" s="65"/>
      <c r="D9" s="65"/>
      <c r="E9" s="65"/>
      <c r="F9" s="65"/>
      <c r="G9" s="65"/>
      <c r="H9" s="65"/>
      <c r="I9" s="77"/>
      <c r="J9" s="77"/>
      <c r="K9" s="66"/>
    </row>
    <row r="10" spans="1:14" ht="15.75" hidden="1" customHeight="1" thickBot="1" x14ac:dyDescent="0.3">
      <c r="A10" s="75"/>
      <c r="B10" s="79"/>
      <c r="C10" s="65"/>
      <c r="D10" s="65"/>
      <c r="E10" s="65"/>
      <c r="F10" s="65"/>
      <c r="G10" s="65"/>
      <c r="H10" s="65"/>
      <c r="I10" s="77"/>
      <c r="J10" s="77"/>
      <c r="K10" s="66"/>
    </row>
    <row r="11" spans="1:14" ht="33.75" customHeight="1" x14ac:dyDescent="0.25">
      <c r="A11" s="75"/>
      <c r="B11" s="79"/>
      <c r="C11" s="80" t="s">
        <v>91</v>
      </c>
      <c r="D11" s="80" t="s">
        <v>92</v>
      </c>
      <c r="E11" s="80" t="s">
        <v>93</v>
      </c>
      <c r="F11" s="80" t="s">
        <v>94</v>
      </c>
      <c r="G11" s="80" t="s">
        <v>95</v>
      </c>
      <c r="H11" s="80" t="s">
        <v>96</v>
      </c>
      <c r="I11" s="77"/>
      <c r="J11" s="77"/>
      <c r="K11" s="66"/>
    </row>
    <row r="12" spans="1:14" x14ac:dyDescent="0.25">
      <c r="A12" s="75"/>
      <c r="B12" s="79"/>
      <c r="C12" s="80"/>
      <c r="D12" s="80"/>
      <c r="E12" s="80"/>
      <c r="F12" s="80"/>
      <c r="G12" s="80"/>
      <c r="H12" s="80"/>
      <c r="I12" s="77"/>
      <c r="J12" s="77"/>
      <c r="K12" s="66"/>
    </row>
    <row r="13" spans="1:14" x14ac:dyDescent="0.25">
      <c r="A13" s="76"/>
      <c r="B13" s="79"/>
      <c r="C13" s="80"/>
      <c r="D13" s="80"/>
      <c r="E13" s="80"/>
      <c r="F13" s="80"/>
      <c r="G13" s="80"/>
      <c r="H13" s="80"/>
      <c r="I13" s="77"/>
      <c r="J13" s="77"/>
      <c r="K13" s="66"/>
    </row>
    <row r="14" spans="1:14" ht="15" customHeight="1" x14ac:dyDescent="0.25">
      <c r="A14" s="34">
        <v>1</v>
      </c>
      <c r="B14" s="33" t="s">
        <v>103</v>
      </c>
      <c r="C14" s="35">
        <v>3</v>
      </c>
      <c r="D14" s="17">
        <v>2</v>
      </c>
      <c r="E14" s="17">
        <v>1</v>
      </c>
      <c r="F14" s="17">
        <v>3</v>
      </c>
      <c r="G14" s="17">
        <v>1</v>
      </c>
      <c r="H14" s="17">
        <v>2</v>
      </c>
      <c r="I14" s="4">
        <f t="shared" ref="I14:I21" si="0">SUM(C14:H14)</f>
        <v>12</v>
      </c>
      <c r="J14" s="4">
        <f>AVERAGE(C14:H14)</f>
        <v>2</v>
      </c>
      <c r="K14" s="4">
        <v>2</v>
      </c>
    </row>
    <row r="15" spans="1:14" ht="31.5" x14ac:dyDescent="0.25">
      <c r="A15" s="34">
        <v>2</v>
      </c>
      <c r="B15" s="33" t="s">
        <v>104</v>
      </c>
      <c r="C15" s="35">
        <v>2</v>
      </c>
      <c r="D15" s="17">
        <v>2</v>
      </c>
      <c r="E15" s="17">
        <v>3</v>
      </c>
      <c r="F15" s="17">
        <v>3</v>
      </c>
      <c r="G15" s="17">
        <v>3</v>
      </c>
      <c r="H15" s="17">
        <v>2</v>
      </c>
      <c r="I15" s="4">
        <f t="shared" si="0"/>
        <v>15</v>
      </c>
      <c r="J15" s="4">
        <f>AVERAGE(C15:H15)</f>
        <v>2.5</v>
      </c>
      <c r="K15" s="4">
        <v>3</v>
      </c>
    </row>
    <row r="16" spans="1:14" ht="15" customHeight="1" x14ac:dyDescent="0.25">
      <c r="A16" s="34">
        <v>3</v>
      </c>
      <c r="B16" s="33" t="s">
        <v>105</v>
      </c>
      <c r="C16" s="35">
        <v>3</v>
      </c>
      <c r="D16" s="17">
        <v>2</v>
      </c>
      <c r="E16" s="17">
        <v>2</v>
      </c>
      <c r="F16" s="17">
        <v>2</v>
      </c>
      <c r="G16" s="17">
        <v>2</v>
      </c>
      <c r="H16" s="17">
        <v>3</v>
      </c>
      <c r="I16" s="4">
        <f t="shared" si="0"/>
        <v>14</v>
      </c>
      <c r="J16" s="4">
        <f t="shared" ref="J16:J21" si="1">AVERAGE(C16:H16)</f>
        <v>2.3333333333333335</v>
      </c>
      <c r="K16" s="4">
        <v>2</v>
      </c>
    </row>
    <row r="17" spans="1:16" ht="15.75" x14ac:dyDescent="0.25">
      <c r="A17" s="34">
        <v>4</v>
      </c>
      <c r="B17" s="33" t="s">
        <v>106</v>
      </c>
      <c r="C17" s="35">
        <v>2</v>
      </c>
      <c r="D17" s="17">
        <v>2</v>
      </c>
      <c r="E17" s="17">
        <v>2</v>
      </c>
      <c r="F17" s="17">
        <v>2</v>
      </c>
      <c r="G17" s="17">
        <v>2</v>
      </c>
      <c r="H17" s="17">
        <v>2</v>
      </c>
      <c r="I17" s="4">
        <f t="shared" si="0"/>
        <v>12</v>
      </c>
      <c r="J17" s="4">
        <f t="shared" si="1"/>
        <v>2</v>
      </c>
      <c r="K17" s="4">
        <v>2</v>
      </c>
    </row>
    <row r="18" spans="1:16" ht="31.5" x14ac:dyDescent="0.25">
      <c r="A18" s="34">
        <v>5</v>
      </c>
      <c r="B18" s="33" t="s">
        <v>107</v>
      </c>
      <c r="C18" s="35">
        <v>3</v>
      </c>
      <c r="D18" s="17">
        <v>2</v>
      </c>
      <c r="E18" s="17">
        <v>1</v>
      </c>
      <c r="F18" s="17">
        <v>3</v>
      </c>
      <c r="G18" s="17">
        <v>1</v>
      </c>
      <c r="H18" s="17">
        <v>2</v>
      </c>
      <c r="I18" s="9">
        <f t="shared" si="0"/>
        <v>12</v>
      </c>
      <c r="J18" s="4">
        <f t="shared" si="1"/>
        <v>2</v>
      </c>
      <c r="K18" s="18">
        <v>2</v>
      </c>
    </row>
    <row r="19" spans="1:16" ht="47.25" x14ac:dyDescent="0.25">
      <c r="A19" s="34">
        <v>6</v>
      </c>
      <c r="B19" s="33" t="s">
        <v>108</v>
      </c>
      <c r="C19" s="35">
        <v>2</v>
      </c>
      <c r="D19" s="17">
        <v>2</v>
      </c>
      <c r="E19" s="17">
        <v>3</v>
      </c>
      <c r="F19" s="17">
        <v>3</v>
      </c>
      <c r="G19" s="17">
        <v>3</v>
      </c>
      <c r="H19" s="17">
        <v>2</v>
      </c>
      <c r="I19" s="9">
        <f t="shared" si="0"/>
        <v>15</v>
      </c>
      <c r="J19" s="4">
        <f t="shared" si="1"/>
        <v>2.5</v>
      </c>
      <c r="K19" s="18">
        <v>3</v>
      </c>
    </row>
    <row r="20" spans="1:16" ht="31.5" x14ac:dyDescent="0.25">
      <c r="A20" s="34">
        <v>7</v>
      </c>
      <c r="B20" s="33" t="s">
        <v>109</v>
      </c>
      <c r="C20" s="35">
        <v>3</v>
      </c>
      <c r="D20" s="17">
        <v>2</v>
      </c>
      <c r="E20" s="17">
        <v>2</v>
      </c>
      <c r="F20" s="17">
        <v>2</v>
      </c>
      <c r="G20" s="17">
        <v>2</v>
      </c>
      <c r="H20" s="17">
        <v>3</v>
      </c>
      <c r="I20" s="9">
        <f t="shared" si="0"/>
        <v>14</v>
      </c>
      <c r="J20" s="4">
        <f t="shared" si="1"/>
        <v>2.3333333333333335</v>
      </c>
      <c r="K20" s="18">
        <v>2</v>
      </c>
    </row>
    <row r="21" spans="1:16" ht="15.75" x14ac:dyDescent="0.25">
      <c r="A21" s="9">
        <v>8</v>
      </c>
      <c r="B21" s="92" t="s">
        <v>117</v>
      </c>
      <c r="C21" s="9">
        <v>3</v>
      </c>
      <c r="D21" s="9">
        <v>3</v>
      </c>
      <c r="E21" s="9">
        <v>3</v>
      </c>
      <c r="F21" s="9">
        <v>3</v>
      </c>
      <c r="G21" s="9">
        <v>3</v>
      </c>
      <c r="H21" s="9">
        <v>3</v>
      </c>
      <c r="I21" s="15">
        <f t="shared" si="0"/>
        <v>18</v>
      </c>
      <c r="J21" s="9">
        <f t="shared" si="1"/>
        <v>3</v>
      </c>
      <c r="K21" s="9">
        <v>3</v>
      </c>
      <c r="L21" s="5"/>
      <c r="M21" s="5"/>
      <c r="N21" s="5"/>
      <c r="O21" s="5"/>
      <c r="P21" s="5"/>
    </row>
    <row r="22" spans="1:16" x14ac:dyDescent="0.25">
      <c r="A22" s="9"/>
      <c r="B22" s="9" t="s">
        <v>64</v>
      </c>
      <c r="C22" s="9" t="s">
        <v>111</v>
      </c>
      <c r="D22" s="9"/>
      <c r="E22" s="9"/>
      <c r="F22" s="9" t="s">
        <v>42</v>
      </c>
      <c r="G22" s="9"/>
      <c r="H22" s="9" t="s">
        <v>118</v>
      </c>
      <c r="I22" s="9"/>
      <c r="J22" s="9"/>
      <c r="K22" s="9"/>
      <c r="L22" s="5"/>
      <c r="M22" s="5"/>
      <c r="N22" s="5"/>
      <c r="O22" s="5"/>
      <c r="P22" s="5"/>
    </row>
  </sheetData>
  <mergeCells count="14">
    <mergeCell ref="A5:A13"/>
    <mergeCell ref="C7:H10"/>
    <mergeCell ref="I7:I13"/>
    <mergeCell ref="J7:J13"/>
    <mergeCell ref="K7:K13"/>
    <mergeCell ref="B5:B13"/>
    <mergeCell ref="C11:C13"/>
    <mergeCell ref="G11:G13"/>
    <mergeCell ref="H11:H13"/>
    <mergeCell ref="F11:F13"/>
    <mergeCell ref="E11:E13"/>
    <mergeCell ref="D11:D13"/>
    <mergeCell ref="C5:K5"/>
    <mergeCell ref="C6:K6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Layout" zoomScale="70" zoomScaleNormal="100" zoomScalePageLayoutView="70" workbookViewId="0">
      <selection activeCell="C23" sqref="C23"/>
    </sheetView>
  </sheetViews>
  <sheetFormatPr defaultRowHeight="15" x14ac:dyDescent="0.25"/>
  <cols>
    <col min="1" max="1" width="4.85546875" customWidth="1"/>
    <col min="2" max="2" width="20.85546875" customWidth="1"/>
    <col min="3" max="6" width="7.85546875" customWidth="1"/>
  </cols>
  <sheetData>
    <row r="1" spans="1:10" ht="19.5" x14ac:dyDescent="0.25">
      <c r="D1" s="27" t="s">
        <v>114</v>
      </c>
    </row>
    <row r="2" spans="1:10" x14ac:dyDescent="0.25">
      <c r="B2" t="s">
        <v>100</v>
      </c>
    </row>
    <row r="4" spans="1:10" x14ac:dyDescent="0.25">
      <c r="C4" t="s">
        <v>97</v>
      </c>
      <c r="E4" t="s">
        <v>102</v>
      </c>
    </row>
    <row r="7" spans="1:10" ht="15" customHeight="1" x14ac:dyDescent="0.25">
      <c r="A7" s="86"/>
      <c r="B7" s="87" t="s">
        <v>98</v>
      </c>
      <c r="C7" s="89" t="s">
        <v>99</v>
      </c>
      <c r="D7" s="90" t="s">
        <v>17</v>
      </c>
      <c r="E7" s="91" t="s">
        <v>43</v>
      </c>
      <c r="F7" s="91" t="s">
        <v>65</v>
      </c>
      <c r="G7" s="83" t="s">
        <v>101</v>
      </c>
      <c r="H7" s="62" t="s">
        <v>10</v>
      </c>
      <c r="I7" s="62" t="s">
        <v>11</v>
      </c>
      <c r="J7" s="62" t="s">
        <v>12</v>
      </c>
    </row>
    <row r="8" spans="1:10" x14ac:dyDescent="0.25">
      <c r="A8" s="86"/>
      <c r="B8" s="87"/>
      <c r="C8" s="89"/>
      <c r="D8" s="90"/>
      <c r="E8" s="91"/>
      <c r="F8" s="91"/>
      <c r="G8" s="84"/>
      <c r="H8" s="62"/>
      <c r="I8" s="62"/>
      <c r="J8" s="62"/>
    </row>
    <row r="9" spans="1:10" ht="92.25" customHeight="1" x14ac:dyDescent="0.25">
      <c r="A9" s="86"/>
      <c r="B9" s="88"/>
      <c r="C9" s="89"/>
      <c r="D9" s="90"/>
      <c r="E9" s="91"/>
      <c r="F9" s="91"/>
      <c r="G9" s="85"/>
      <c r="H9" s="62"/>
      <c r="I9" s="62"/>
      <c r="J9" s="62"/>
    </row>
    <row r="10" spans="1:10" ht="31.5" x14ac:dyDescent="0.25">
      <c r="A10" s="10">
        <v>1</v>
      </c>
      <c r="B10" s="33" t="s">
        <v>103</v>
      </c>
      <c r="C10" s="31">
        <v>2</v>
      </c>
      <c r="D10" s="28">
        <v>2</v>
      </c>
      <c r="E10" s="28">
        <v>2</v>
      </c>
      <c r="F10" s="28">
        <v>2</v>
      </c>
      <c r="G10" s="28">
        <v>2</v>
      </c>
      <c r="H10" s="4">
        <f t="shared" ref="H10:H17" si="0">SUM(C10:G10)</f>
        <v>10</v>
      </c>
      <c r="I10" s="4">
        <f>AVERAGE(C10:G10)</f>
        <v>2</v>
      </c>
      <c r="J10" s="4">
        <v>2</v>
      </c>
    </row>
    <row r="11" spans="1:10" ht="31.5" x14ac:dyDescent="0.25">
      <c r="A11" s="10">
        <v>2</v>
      </c>
      <c r="B11" s="33" t="s">
        <v>104</v>
      </c>
      <c r="C11" s="31">
        <v>3</v>
      </c>
      <c r="D11" s="29">
        <v>2</v>
      </c>
      <c r="E11" s="29">
        <v>2</v>
      </c>
      <c r="F11" s="28">
        <v>2</v>
      </c>
      <c r="G11" s="28">
        <v>2</v>
      </c>
      <c r="H11" s="4">
        <f t="shared" si="0"/>
        <v>11</v>
      </c>
      <c r="I11" s="4">
        <f>AVERAGE(C11:G11)</f>
        <v>2.2000000000000002</v>
      </c>
      <c r="J11" s="4">
        <v>2</v>
      </c>
    </row>
    <row r="12" spans="1:10" ht="15.75" x14ac:dyDescent="0.25">
      <c r="A12" s="10">
        <v>3</v>
      </c>
      <c r="B12" s="33" t="s">
        <v>105</v>
      </c>
      <c r="C12" s="31">
        <v>2</v>
      </c>
      <c r="D12" s="29">
        <v>1</v>
      </c>
      <c r="E12" s="29">
        <v>2</v>
      </c>
      <c r="F12" s="29">
        <v>2</v>
      </c>
      <c r="G12" s="28">
        <v>2</v>
      </c>
      <c r="H12" s="18">
        <f t="shared" si="0"/>
        <v>9</v>
      </c>
      <c r="I12" s="4">
        <f t="shared" ref="I12:I17" si="1">AVERAGE(C12:G12)</f>
        <v>1.8</v>
      </c>
      <c r="J12" s="19">
        <v>1</v>
      </c>
    </row>
    <row r="13" spans="1:10" ht="15.75" x14ac:dyDescent="0.25">
      <c r="A13" s="10">
        <v>4</v>
      </c>
      <c r="B13" s="33" t="s">
        <v>106</v>
      </c>
      <c r="C13" s="31">
        <v>2</v>
      </c>
      <c r="D13" s="29">
        <v>2</v>
      </c>
      <c r="E13" s="29">
        <v>2</v>
      </c>
      <c r="F13" s="29">
        <v>2</v>
      </c>
      <c r="G13" s="28">
        <v>2</v>
      </c>
      <c r="H13" s="18">
        <f t="shared" si="0"/>
        <v>10</v>
      </c>
      <c r="I13" s="4">
        <f t="shared" si="1"/>
        <v>2</v>
      </c>
      <c r="J13" s="19">
        <v>2</v>
      </c>
    </row>
    <row r="14" spans="1:10" ht="47.25" x14ac:dyDescent="0.25">
      <c r="A14" s="10">
        <v>5</v>
      </c>
      <c r="B14" s="33" t="s">
        <v>107</v>
      </c>
      <c r="C14" s="32">
        <v>2</v>
      </c>
      <c r="D14" s="29">
        <v>2</v>
      </c>
      <c r="E14" s="29">
        <v>2</v>
      </c>
      <c r="F14" s="29">
        <v>2</v>
      </c>
      <c r="G14" s="29">
        <v>2</v>
      </c>
      <c r="H14" s="18">
        <f t="shared" si="0"/>
        <v>10</v>
      </c>
      <c r="I14" s="4">
        <f t="shared" si="1"/>
        <v>2</v>
      </c>
      <c r="J14" s="19">
        <v>2</v>
      </c>
    </row>
    <row r="15" spans="1:10" ht="47.25" x14ac:dyDescent="0.25">
      <c r="A15" s="10">
        <v>6</v>
      </c>
      <c r="B15" s="33" t="s">
        <v>108</v>
      </c>
      <c r="C15" s="32">
        <v>3</v>
      </c>
      <c r="D15" s="29">
        <v>2</v>
      </c>
      <c r="E15" s="29">
        <v>2</v>
      </c>
      <c r="F15" s="29">
        <v>2</v>
      </c>
      <c r="G15" s="29">
        <v>2</v>
      </c>
      <c r="H15" s="18">
        <f t="shared" si="0"/>
        <v>11</v>
      </c>
      <c r="I15" s="4">
        <f t="shared" si="1"/>
        <v>2.2000000000000002</v>
      </c>
      <c r="J15" s="19">
        <v>2</v>
      </c>
    </row>
    <row r="16" spans="1:10" ht="31.5" x14ac:dyDescent="0.25">
      <c r="A16" s="10">
        <v>7</v>
      </c>
      <c r="B16" s="33" t="s">
        <v>109</v>
      </c>
      <c r="C16" s="32">
        <v>3</v>
      </c>
      <c r="D16" s="29">
        <v>2</v>
      </c>
      <c r="E16" s="29">
        <v>2</v>
      </c>
      <c r="F16" s="29">
        <v>3</v>
      </c>
      <c r="G16" s="29">
        <v>2</v>
      </c>
      <c r="H16" s="18">
        <f>SUM(C16:G16)</f>
        <v>12</v>
      </c>
      <c r="I16" s="4">
        <f>AVERAGE(C16:G16)</f>
        <v>2.4</v>
      </c>
      <c r="J16" s="19">
        <v>2</v>
      </c>
    </row>
    <row r="17" spans="1:10" ht="15.75" x14ac:dyDescent="0.25">
      <c r="A17" s="10">
        <v>8</v>
      </c>
      <c r="B17" s="92" t="s">
        <v>117</v>
      </c>
      <c r="C17" s="32">
        <v>3</v>
      </c>
      <c r="D17" s="29">
        <v>2</v>
      </c>
      <c r="E17" s="29">
        <v>2</v>
      </c>
      <c r="F17" s="29">
        <v>3</v>
      </c>
      <c r="G17" s="29">
        <v>3</v>
      </c>
      <c r="H17" s="18">
        <f>SUM(C17:G17)</f>
        <v>13</v>
      </c>
      <c r="I17" s="30">
        <f>AVERAGE(C17:G17)</f>
        <v>2.6</v>
      </c>
      <c r="J17" s="19">
        <v>2</v>
      </c>
    </row>
    <row r="18" spans="1:10" x14ac:dyDescent="0.25">
      <c r="A18" s="9"/>
      <c r="B18" s="9" t="s">
        <v>64</v>
      </c>
      <c r="C18" s="9"/>
      <c r="D18" s="9" t="s">
        <v>116</v>
      </c>
      <c r="E18" s="9"/>
      <c r="F18" s="9"/>
      <c r="G18" s="9"/>
      <c r="H18" s="9" t="s">
        <v>112</v>
      </c>
      <c r="I18" s="9"/>
      <c r="J18" s="9"/>
    </row>
  </sheetData>
  <mergeCells count="10">
    <mergeCell ref="H7:H9"/>
    <mergeCell ref="I7:I9"/>
    <mergeCell ref="J7:J9"/>
    <mergeCell ref="G7:G9"/>
    <mergeCell ref="A7:A9"/>
    <mergeCell ref="B7:B9"/>
    <mergeCell ref="C7:C9"/>
    <mergeCell ref="D7:D9"/>
    <mergeCell ref="E7:E9"/>
    <mergeCell ref="F7:F9"/>
  </mergeCells>
  <pageMargins left="0.375" right="0.33333333333333331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денсаулық</vt:lpstr>
      <vt:lpstr>қатынас</vt:lpstr>
      <vt:lpstr>таным</vt:lpstr>
      <vt:lpstr>шығармашылық</vt:lpstr>
      <vt:lpstr>әлеумет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2021-03-07T04:30:57Z</dcterms:created>
  <dcterms:modified xsi:type="dcterms:W3CDTF">2024-05-29T07:29:45Z</dcterms:modified>
</cp:coreProperties>
</file>